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ThisWorkbook" hidePivotFieldList="1" defaultThemeVersion="124226"/>
  <mc:AlternateContent xmlns:mc="http://schemas.openxmlformats.org/markup-compatibility/2006">
    <mc:Choice Requires="x15">
      <x15ac:absPath xmlns:x15ac="http://schemas.microsoft.com/office/spreadsheetml/2010/11/ac" url="C:\Users\ADMIN\Desktop\for Basudevpur DPR\Basudevpur\"/>
    </mc:Choice>
  </mc:AlternateContent>
  <bookViews>
    <workbookView xWindow="0" yWindow="0" windowWidth="23040" windowHeight="8670" tabRatio="873" firstSheet="6" activeTab="12"/>
  </bookViews>
  <sheets>
    <sheet name="Basic" sheetId="1" state="hidden" r:id="rId1"/>
    <sheet name="Sch-2" sheetId="6" state="hidden" r:id="rId2"/>
    <sheet name="Sch-5" sheetId="15" state="hidden" r:id="rId3"/>
    <sheet name="Sch-6" sheetId="9" state="hidden" r:id="rId4"/>
    <sheet name="Discount" sheetId="11" state="hidden" r:id="rId5"/>
    <sheet name="Sch-6B After Discount" sheetId="12" state="hidden" r:id="rId6"/>
    <sheet name="VIIA 400KV LINE BASUDEVPUR twin" sheetId="27" r:id="rId7"/>
    <sheet name="VIIB 400KV LINE BASUDEVPUR" sheetId="32" r:id="rId8"/>
    <sheet name="VIIC 400KV LINE BASUDEVPUR" sheetId="29" r:id="rId9"/>
    <sheet name="Schedule 3 Civil Works" sheetId="25" state="hidden" r:id="rId10"/>
    <sheet name="Schedule 2 Elec Erection" sheetId="24" state="hidden" r:id="rId11"/>
    <sheet name="Schedule 1 Supply" sheetId="23" state="hidden" r:id="rId12"/>
    <sheet name="LINE ABSTRACT" sheetId="26" r:id="rId13"/>
    <sheet name="N to W" sheetId="14" state="hidden" r:id="rId14"/>
    <sheet name="LINE CALCULATION" sheetId="28" r:id="rId15"/>
  </sheets>
  <definedNames>
    <definedName name="\A" localSheetId="1">#REF!</definedName>
    <definedName name="\A" localSheetId="2">#REF!</definedName>
    <definedName name="\A" localSheetId="3">#REF!</definedName>
    <definedName name="\A" localSheetId="6">#REF!</definedName>
    <definedName name="\A" localSheetId="7">#REF!</definedName>
    <definedName name="\A" localSheetId="8">#REF!</definedName>
    <definedName name="\A">#REF!</definedName>
    <definedName name="\B" localSheetId="1">#REF!</definedName>
    <definedName name="\B" localSheetId="2">#REF!</definedName>
    <definedName name="\B" localSheetId="3">#REF!</definedName>
    <definedName name="\B" localSheetId="6">#REF!</definedName>
    <definedName name="\B" localSheetId="7">#REF!</definedName>
    <definedName name="\B" localSheetId="8">#REF!</definedName>
    <definedName name="\B">#REF!</definedName>
    <definedName name="\C" localSheetId="1">#REF!</definedName>
    <definedName name="\C" localSheetId="2">#REF!</definedName>
    <definedName name="\C" localSheetId="3">#REF!</definedName>
    <definedName name="\C" localSheetId="6">#REF!</definedName>
    <definedName name="\C" localSheetId="7">#REF!</definedName>
    <definedName name="\C" localSheetId="8">#REF!</definedName>
    <definedName name="\C">#REF!</definedName>
    <definedName name="\M" localSheetId="1">#REF!</definedName>
    <definedName name="\M" localSheetId="2">#REF!</definedName>
    <definedName name="\M" localSheetId="3">#REF!</definedName>
    <definedName name="\M" localSheetId="6">#REF!</definedName>
    <definedName name="\M" localSheetId="7">#REF!</definedName>
    <definedName name="\M" localSheetId="8">#REF!</definedName>
    <definedName name="\M">#REF!</definedName>
    <definedName name="\N" localSheetId="1">#REF!</definedName>
    <definedName name="\N" localSheetId="2">#REF!</definedName>
    <definedName name="\N" localSheetId="3">#REF!</definedName>
    <definedName name="\N" localSheetId="6">#REF!</definedName>
    <definedName name="\N" localSheetId="7">#REF!</definedName>
    <definedName name="\N" localSheetId="8">#REF!</definedName>
    <definedName name="\N">#REF!</definedName>
    <definedName name="\P" localSheetId="1">#REF!</definedName>
    <definedName name="\P" localSheetId="2">#REF!</definedName>
    <definedName name="\P" localSheetId="3">#REF!</definedName>
    <definedName name="\P" localSheetId="6">#REF!</definedName>
    <definedName name="\P" localSheetId="7">#REF!</definedName>
    <definedName name="\P" localSheetId="8">#REF!</definedName>
    <definedName name="\P">#REF!</definedName>
    <definedName name="\R" localSheetId="1">#REF!</definedName>
    <definedName name="\R" localSheetId="2">#REF!</definedName>
    <definedName name="\R" localSheetId="3">#REF!</definedName>
    <definedName name="\R" localSheetId="6">#REF!</definedName>
    <definedName name="\R" localSheetId="7">#REF!</definedName>
    <definedName name="\R" localSheetId="8">#REF!</definedName>
    <definedName name="\R">#REF!</definedName>
    <definedName name="\U" localSheetId="1">#REF!</definedName>
    <definedName name="\U" localSheetId="2">#REF!</definedName>
    <definedName name="\U" localSheetId="3">#REF!</definedName>
    <definedName name="\U" localSheetId="6">#REF!</definedName>
    <definedName name="\U" localSheetId="7">#REF!</definedName>
    <definedName name="\U" localSheetId="8">#REF!</definedName>
    <definedName name="\U">#REF!</definedName>
    <definedName name="\V" localSheetId="1">#REF!</definedName>
    <definedName name="\V" localSheetId="2">#REF!</definedName>
    <definedName name="\V" localSheetId="3">#REF!</definedName>
    <definedName name="\V" localSheetId="6">#REF!</definedName>
    <definedName name="\V" localSheetId="7">#REF!</definedName>
    <definedName name="\V" localSheetId="8">#REF!</definedName>
    <definedName name="\V">#REF!</definedName>
    <definedName name="_xlnm._FilterDatabase" localSheetId="1" hidden="1">'Sch-2'!$B$16:$H$18</definedName>
    <definedName name="_xlnm._FilterDatabase" localSheetId="2" hidden="1">'Sch-5'!$B$18:$K$21</definedName>
    <definedName name="_xlnm._FilterDatabase" localSheetId="3" hidden="1">'Sch-6'!$B$18:$K$21</definedName>
    <definedName name="_xlnm._FilterDatabase" localSheetId="11" hidden="1">'Schedule 1 Supply'!$A$10:$K$462</definedName>
    <definedName name="_xlnm._FilterDatabase" localSheetId="10" hidden="1">'Schedule 2 Elec Erection'!$C$134:$K$336</definedName>
    <definedName name="_xlnm._FilterDatabase" localSheetId="6" hidden="1">'VIIA 400KV LINE BASUDEVPUR twin'!$A$11:$I$122</definedName>
    <definedName name="_xlnm._FilterDatabase" localSheetId="7" hidden="1">'VIIB 400KV LINE BASUDEVPUR'!$A$8:$I$91</definedName>
    <definedName name="_Hlk107749059" localSheetId="0">Basic!$B$1</definedName>
    <definedName name="a" localSheetId="7">#REF!</definedName>
    <definedName name="a" localSheetId="8">#REF!</definedName>
    <definedName name="a">#REF!</definedName>
    <definedName name="ab" localSheetId="1">#REF!</definedName>
    <definedName name="ab" localSheetId="2">#REF!</definedName>
    <definedName name="ab" localSheetId="3">#REF!</definedName>
    <definedName name="ab" localSheetId="6">#REF!</definedName>
    <definedName name="ab" localSheetId="7">#REF!</definedName>
    <definedName name="ab" localSheetId="8">#REF!</definedName>
    <definedName name="ab">#REF!</definedName>
    <definedName name="ac" localSheetId="7">#REF!</definedName>
    <definedName name="ac" localSheetId="8">#REF!</definedName>
    <definedName name="ac">#REF!</definedName>
    <definedName name="logo1">"Picture 7"</definedName>
    <definedName name="_xlnm.Print_Area" localSheetId="4">Discount!$A$2:$G$39</definedName>
    <definedName name="_xlnm.Print_Area" localSheetId="1">'Sch-2'!$A$1:$H$18</definedName>
    <definedName name="_xlnm.Print_Area" localSheetId="2">'Sch-5'!$A$1:$K$24</definedName>
    <definedName name="_xlnm.Print_Area" localSheetId="3">'Sch-6'!$A$1:$K$24</definedName>
    <definedName name="_xlnm.Print_Area" localSheetId="5">'Sch-6B After Discount'!$A$1:$E$32</definedName>
    <definedName name="_xlnm.Print_Area" localSheetId="11">'Schedule 1 Supply'!$A$1:$L$464</definedName>
    <definedName name="_xlnm.Print_Area" localSheetId="10">'Schedule 2 Elec Erection'!$A$1:$L$353</definedName>
    <definedName name="_xlnm.Print_Area" localSheetId="9">'Schedule 3 Civil Works'!$A$1:$K$317</definedName>
    <definedName name="_xlnm.Print_Area" localSheetId="6">'VIIA 400KV LINE BASUDEVPUR twin'!$A$1:$K$122</definedName>
    <definedName name="_xlnm.Print_Area" localSheetId="7">'VIIB 400KV LINE BASUDEVPUR'!$A$1:$K$91</definedName>
    <definedName name="_xlnm.Print_Area" localSheetId="8">'VIIC 400KV LINE BASUDEVPUR'!$B$1:$J$44</definedName>
    <definedName name="_xlnm.Print_Titles" localSheetId="1">'Sch-2'!$1:$15</definedName>
    <definedName name="_xlnm.Print_Titles" localSheetId="2">'Sch-5'!$1:$16</definedName>
    <definedName name="_xlnm.Print_Titles" localSheetId="3">'Sch-6'!$1:$16</definedName>
    <definedName name="_xlnm.Print_Titles" localSheetId="5">'Sch-6B After Discount'!$3:$13</definedName>
    <definedName name="_xlnm.Recorder" localSheetId="1">#REF!</definedName>
    <definedName name="_xlnm.Recorder" localSheetId="2">#REF!</definedName>
    <definedName name="_xlnm.Recorder" localSheetId="3">#REF!</definedName>
    <definedName name="_xlnm.Recorder" localSheetId="6">#REF!</definedName>
    <definedName name="_xlnm.Recorder" localSheetId="7">#REF!</definedName>
    <definedName name="_xlnm.Recorder" localSheetId="8">#REF!</definedName>
    <definedName name="_xlnm.Recorder">#REF!</definedName>
    <definedName name="SSS">#REF!</definedName>
    <definedName name="TEST" localSheetId="1">#REF!</definedName>
    <definedName name="TEST" localSheetId="2">#REF!</definedName>
    <definedName name="TEST" localSheetId="3">#REF!</definedName>
    <definedName name="TEST" localSheetId="6">#REF!</definedName>
    <definedName name="TEST" localSheetId="7">#REF!</definedName>
    <definedName name="TEST" localSheetId="8">#REF!</definedName>
    <definedName name="TEST">#REF!</definedName>
    <definedName name="Z_01ACF2E1_8E61_4459_ABC1_B6C183DEED61_.wvu.PrintArea" localSheetId="1" hidden="1">'Sch-2'!$A$1:$H$15</definedName>
    <definedName name="Z_01ACF2E1_8E61_4459_ABC1_B6C183DEED61_.wvu.PrintArea" localSheetId="2" hidden="1">'Sch-5'!$A$1:$K$16</definedName>
    <definedName name="Z_01ACF2E1_8E61_4459_ABC1_B6C183DEED61_.wvu.PrintArea" localSheetId="3" hidden="1">'Sch-6'!$A$1:$K$16</definedName>
    <definedName name="Z_01ACF2E1_8E61_4459_ABC1_B6C183DEED61_.wvu.PrintArea" localSheetId="5" hidden="1">'Sch-6B After Discount'!$A$1:$D$33</definedName>
    <definedName name="Z_01ACF2E1_8E61_4459_ABC1_B6C183DEED61_.wvu.PrintTitles" localSheetId="1" hidden="1">'Sch-2'!$14:$15</definedName>
    <definedName name="Z_01ACF2E1_8E61_4459_ABC1_B6C183DEED61_.wvu.PrintTitles" localSheetId="2" hidden="1">'Sch-5'!$14:$16</definedName>
    <definedName name="Z_01ACF2E1_8E61_4459_ABC1_B6C183DEED61_.wvu.PrintTitles" localSheetId="3" hidden="1">'Sch-6'!$14:$16</definedName>
    <definedName name="Z_01ACF2E1_8E61_4459_ABC1_B6C183DEED61_.wvu.PrintTitles" localSheetId="5" hidden="1">'Sch-6B After Discount'!$3:$13</definedName>
    <definedName name="Z_0DD8F97D_8C07_4CD0_8FF9_3A2505F13748_.wvu.Cols" localSheetId="4" hidden="1">Discount!$H:$M</definedName>
    <definedName name="Z_0DD8F97D_8C07_4CD0_8FF9_3A2505F13748_.wvu.Cols" localSheetId="1" hidden="1">'Sch-2'!$K:$K,'Sch-2'!$M:$S</definedName>
    <definedName name="Z_0DD8F97D_8C07_4CD0_8FF9_3A2505F13748_.wvu.Cols" localSheetId="2" hidden="1">'Sch-5'!$N:$N,'Sch-5'!$P:$V</definedName>
    <definedName name="Z_0DD8F97D_8C07_4CD0_8FF9_3A2505F13748_.wvu.Cols" localSheetId="3" hidden="1">'Sch-6'!$N:$N,'Sch-6'!$P:$V</definedName>
    <definedName name="Z_0DD8F97D_8C07_4CD0_8FF9_3A2505F13748_.wvu.Cols" localSheetId="5" hidden="1">'Sch-6B After Discount'!$H:$H</definedName>
    <definedName name="Z_0DD8F97D_8C07_4CD0_8FF9_3A2505F13748_.wvu.FilterData" localSheetId="1" hidden="1">'Sch-2'!$B$16:$H$18</definedName>
    <definedName name="Z_0DD8F97D_8C07_4CD0_8FF9_3A2505F13748_.wvu.FilterData" localSheetId="2" hidden="1">'Sch-5'!$B$18:$K$21</definedName>
    <definedName name="Z_0DD8F97D_8C07_4CD0_8FF9_3A2505F13748_.wvu.FilterData" localSheetId="3" hidden="1">'Sch-6'!$B$18:$K$21</definedName>
    <definedName name="Z_0DD8F97D_8C07_4CD0_8FF9_3A2505F13748_.wvu.PrintArea" localSheetId="4" hidden="1">Discount!$A$2:$G$39</definedName>
    <definedName name="Z_0DD8F97D_8C07_4CD0_8FF9_3A2505F13748_.wvu.PrintArea" localSheetId="1" hidden="1">'Sch-2'!$A$1:$H$22</definedName>
    <definedName name="Z_0DD8F97D_8C07_4CD0_8FF9_3A2505F13748_.wvu.PrintArea" localSheetId="2" hidden="1">'Sch-5'!$A$1:$K$28</definedName>
    <definedName name="Z_0DD8F97D_8C07_4CD0_8FF9_3A2505F13748_.wvu.PrintArea" localSheetId="3" hidden="1">'Sch-6'!$A$1:$K$28</definedName>
    <definedName name="Z_0DD8F97D_8C07_4CD0_8FF9_3A2505F13748_.wvu.PrintArea" localSheetId="5" hidden="1">'Sch-6B After Discount'!$A$1:$D$32</definedName>
    <definedName name="Z_0DD8F97D_8C07_4CD0_8FF9_3A2505F13748_.wvu.PrintTitles" localSheetId="1" hidden="1">'Sch-2'!$14:$15</definedName>
    <definedName name="Z_0DD8F97D_8C07_4CD0_8FF9_3A2505F13748_.wvu.PrintTitles" localSheetId="2" hidden="1">'Sch-5'!$14:$16</definedName>
    <definedName name="Z_0DD8F97D_8C07_4CD0_8FF9_3A2505F13748_.wvu.PrintTitles" localSheetId="3" hidden="1">'Sch-6'!$14:$16</definedName>
    <definedName name="Z_0DD8F97D_8C07_4CD0_8FF9_3A2505F13748_.wvu.PrintTitles" localSheetId="5" hidden="1">'Sch-6B After Discount'!$3:$13</definedName>
    <definedName name="Z_0DD8F97D_8C07_4CD0_8FF9_3A2505F13748_.wvu.Rows" localSheetId="4" hidden="1">Discount!$21:$21,Discount!$27:$29,Discount!$31:$33</definedName>
    <definedName name="Z_0DD8F97D_8C07_4CD0_8FF9_3A2505F13748_.wvu.Rows" localSheetId="1" hidden="1">'Sch-2'!#REF!</definedName>
    <definedName name="Z_0DD8F97D_8C07_4CD0_8FF9_3A2505F13748_.wvu.Rows" localSheetId="2" hidden="1">'Sch-5'!$23:$23</definedName>
    <definedName name="Z_0DD8F97D_8C07_4CD0_8FF9_3A2505F13748_.wvu.Rows" localSheetId="3" hidden="1">'Sch-6'!$23:$23</definedName>
    <definedName name="Z_0DD8F97D_8C07_4CD0_8FF9_3A2505F13748_.wvu.Rows" localSheetId="5" hidden="1">'Sch-6B After Discount'!$20:$21,'Sch-6B After Discount'!#REF!</definedName>
    <definedName name="Z_14D7F02E_BCCA_4517_ABC7_537FF4AEB67A_.wvu.Cols" localSheetId="1" hidden="1">'Sch-2'!$M:$S</definedName>
    <definedName name="Z_14D7F02E_BCCA_4517_ABC7_537FF4AEB67A_.wvu.Cols" localSheetId="2" hidden="1">'Sch-5'!$P:$V</definedName>
    <definedName name="Z_14D7F02E_BCCA_4517_ABC7_537FF4AEB67A_.wvu.Cols" localSheetId="3" hidden="1">'Sch-6'!$P:$V</definedName>
    <definedName name="Z_14D7F02E_BCCA_4517_ABC7_537FF4AEB67A_.wvu.PrintArea" localSheetId="1" hidden="1">'Sch-2'!$A$1:$H$23</definedName>
    <definedName name="Z_14D7F02E_BCCA_4517_ABC7_537FF4AEB67A_.wvu.PrintArea" localSheetId="2" hidden="1">'Sch-5'!$A$1:$K$29</definedName>
    <definedName name="Z_14D7F02E_BCCA_4517_ABC7_537FF4AEB67A_.wvu.PrintArea" localSheetId="3" hidden="1">'Sch-6'!$A$1:$K$29</definedName>
    <definedName name="Z_14D7F02E_BCCA_4517_ABC7_537FF4AEB67A_.wvu.PrintArea" localSheetId="5" hidden="1">'Sch-6B After Discount'!$A$1:$D$32</definedName>
    <definedName name="Z_14D7F02E_BCCA_4517_ABC7_537FF4AEB67A_.wvu.PrintTitles" localSheetId="1" hidden="1">'Sch-2'!$14:$15</definedName>
    <definedName name="Z_14D7F02E_BCCA_4517_ABC7_537FF4AEB67A_.wvu.PrintTitles" localSheetId="2" hidden="1">'Sch-5'!$14:$16</definedName>
    <definedName name="Z_14D7F02E_BCCA_4517_ABC7_537FF4AEB67A_.wvu.PrintTitles" localSheetId="3" hidden="1">'Sch-6'!$14:$16</definedName>
    <definedName name="Z_14D7F02E_BCCA_4517_ABC7_537FF4AEB67A_.wvu.PrintTitles" localSheetId="5" hidden="1">'Sch-6B After Discount'!$3:$13</definedName>
    <definedName name="Z_20CBBF41_A202_4892_A83D_52713C1F8A9E_.wvu.Cols" localSheetId="4" hidden="1">Discount!$I:$J</definedName>
    <definedName name="Z_20CBBF41_A202_4892_A83D_52713C1F8A9E_.wvu.Cols" localSheetId="1" hidden="1">'Sch-2'!$I:$I,'Sch-2'!$K:$K,'Sch-2'!$M:$S</definedName>
    <definedName name="Z_20CBBF41_A202_4892_A83D_52713C1F8A9E_.wvu.Cols" localSheetId="2" hidden="1">'Sch-5'!$L:$L,'Sch-5'!$N:$N,'Sch-5'!$P:$V</definedName>
    <definedName name="Z_20CBBF41_A202_4892_A83D_52713C1F8A9E_.wvu.Cols" localSheetId="3" hidden="1">'Sch-6'!$L:$L,'Sch-6'!$N:$N,'Sch-6'!$P:$V</definedName>
    <definedName name="Z_20CBBF41_A202_4892_A83D_52713C1F8A9E_.wvu.FilterData" localSheetId="1" hidden="1">'Sch-2'!$B$16:$H$18</definedName>
    <definedName name="Z_20CBBF41_A202_4892_A83D_52713C1F8A9E_.wvu.FilterData" localSheetId="2" hidden="1">'Sch-5'!$B$18:$K$21</definedName>
    <definedName name="Z_20CBBF41_A202_4892_A83D_52713C1F8A9E_.wvu.FilterData" localSheetId="3" hidden="1">'Sch-6'!$B$18:$K$21</definedName>
    <definedName name="Z_20CBBF41_A202_4892_A83D_52713C1F8A9E_.wvu.PrintArea" localSheetId="4" hidden="1">Discount!$A$2:$G$39</definedName>
    <definedName name="Z_20CBBF41_A202_4892_A83D_52713C1F8A9E_.wvu.PrintArea" localSheetId="1" hidden="1">'Sch-2'!$A$1:$H$22</definedName>
    <definedName name="Z_20CBBF41_A202_4892_A83D_52713C1F8A9E_.wvu.PrintArea" localSheetId="2" hidden="1">'Sch-5'!$A$1:$K$28</definedName>
    <definedName name="Z_20CBBF41_A202_4892_A83D_52713C1F8A9E_.wvu.PrintArea" localSheetId="3" hidden="1">'Sch-6'!$A$1:$K$28</definedName>
    <definedName name="Z_20CBBF41_A202_4892_A83D_52713C1F8A9E_.wvu.PrintArea" localSheetId="5" hidden="1">'Sch-6B After Discount'!$A$1:$D$32</definedName>
    <definedName name="Z_20CBBF41_A202_4892_A83D_52713C1F8A9E_.wvu.PrintTitles" localSheetId="1" hidden="1">'Sch-2'!$1:$15</definedName>
    <definedName name="Z_20CBBF41_A202_4892_A83D_52713C1F8A9E_.wvu.PrintTitles" localSheetId="2" hidden="1">'Sch-5'!$1:$16</definedName>
    <definedName name="Z_20CBBF41_A202_4892_A83D_52713C1F8A9E_.wvu.PrintTitles" localSheetId="3" hidden="1">'Sch-6'!$1:$16</definedName>
    <definedName name="Z_20CBBF41_A202_4892_A83D_52713C1F8A9E_.wvu.PrintTitles" localSheetId="5" hidden="1">'Sch-6B After Discount'!$3:$13</definedName>
    <definedName name="Z_20CBBF41_A202_4892_A83D_52713C1F8A9E_.wvu.Rows" localSheetId="4" hidden="1">Discount!$16:$29</definedName>
    <definedName name="Z_20CBBF41_A202_4892_A83D_52713C1F8A9E_.wvu.Rows" localSheetId="1" hidden="1">'Sch-2'!#REF!</definedName>
    <definedName name="Z_20CBBF41_A202_4892_A83D_52713C1F8A9E_.wvu.Rows" localSheetId="2" hidden="1">'Sch-5'!$23:$23</definedName>
    <definedName name="Z_20CBBF41_A202_4892_A83D_52713C1F8A9E_.wvu.Rows" localSheetId="3" hidden="1">'Sch-6'!$23:$23</definedName>
    <definedName name="Z_20CBBF41_A202_4892_A83D_52713C1F8A9E_.wvu.Rows" localSheetId="5" hidden="1">'Sch-6B After Discount'!$14:$23</definedName>
    <definedName name="Z_27A45B7A_04F2_4516_B80B_5ED0825D4ED3_.wvu.Cols" localSheetId="4" hidden="1">Discount!$I:$K</definedName>
    <definedName name="Z_27A45B7A_04F2_4516_B80B_5ED0825D4ED3_.wvu.Cols" localSheetId="1" hidden="1">'Sch-2'!$K:$K,'Sch-2'!$M:$S</definedName>
    <definedName name="Z_27A45B7A_04F2_4516_B80B_5ED0825D4ED3_.wvu.Cols" localSheetId="2" hidden="1">'Sch-5'!$N:$N,'Sch-5'!$P:$V</definedName>
    <definedName name="Z_27A45B7A_04F2_4516_B80B_5ED0825D4ED3_.wvu.Cols" localSheetId="3" hidden="1">'Sch-6'!$N:$N,'Sch-6'!$P:$V</definedName>
    <definedName name="Z_27A45B7A_04F2_4516_B80B_5ED0825D4ED3_.wvu.FilterData" localSheetId="1" hidden="1">'Sch-2'!$B$16:$H$18</definedName>
    <definedName name="Z_27A45B7A_04F2_4516_B80B_5ED0825D4ED3_.wvu.FilterData" localSheetId="2" hidden="1">'Sch-5'!$B$18:$K$21</definedName>
    <definedName name="Z_27A45B7A_04F2_4516_B80B_5ED0825D4ED3_.wvu.FilterData" localSheetId="3" hidden="1">'Sch-6'!$B$18:$K$21</definedName>
    <definedName name="Z_27A45B7A_04F2_4516_B80B_5ED0825D4ED3_.wvu.PrintArea" localSheetId="4" hidden="1">Discount!$A$2:$G$39</definedName>
    <definedName name="Z_27A45B7A_04F2_4516_B80B_5ED0825D4ED3_.wvu.PrintArea" localSheetId="1" hidden="1">'Sch-2'!$A$1:$H$22</definedName>
    <definedName name="Z_27A45B7A_04F2_4516_B80B_5ED0825D4ED3_.wvu.PrintArea" localSheetId="2" hidden="1">'Sch-5'!$A$1:$K$28</definedName>
    <definedName name="Z_27A45B7A_04F2_4516_B80B_5ED0825D4ED3_.wvu.PrintArea" localSheetId="3" hidden="1">'Sch-6'!$A$1:$K$28</definedName>
    <definedName name="Z_27A45B7A_04F2_4516_B80B_5ED0825D4ED3_.wvu.PrintArea" localSheetId="5" hidden="1">'Sch-6B After Discount'!$A$1:$D$32</definedName>
    <definedName name="Z_27A45B7A_04F2_4516_B80B_5ED0825D4ED3_.wvu.PrintTitles" localSheetId="1" hidden="1">'Sch-2'!$14:$15</definedName>
    <definedName name="Z_27A45B7A_04F2_4516_B80B_5ED0825D4ED3_.wvu.PrintTitles" localSheetId="2" hidden="1">'Sch-5'!$14:$16</definedName>
    <definedName name="Z_27A45B7A_04F2_4516_B80B_5ED0825D4ED3_.wvu.PrintTitles" localSheetId="3" hidden="1">'Sch-6'!$14:$16</definedName>
    <definedName name="Z_27A45B7A_04F2_4516_B80B_5ED0825D4ED3_.wvu.PrintTitles" localSheetId="5" hidden="1">'Sch-6B After Discount'!$3:$13</definedName>
    <definedName name="Z_27A45B7A_04F2_4516_B80B_5ED0825D4ED3_.wvu.Rows" localSheetId="4" hidden="1">Discount!$28:$29</definedName>
    <definedName name="Z_4C2A6BCE_1067_41DA_B8E4_030BD18363EA_.wvu.Cols" localSheetId="4" hidden="1">Discount!$H:$L</definedName>
    <definedName name="Z_4C2A6BCE_1067_41DA_B8E4_030BD18363EA_.wvu.Cols" localSheetId="1" hidden="1">'Sch-2'!$F:$F,'Sch-2'!$I:$I,'Sch-2'!$K:$K,'Sch-2'!$M:$S</definedName>
    <definedName name="Z_4C2A6BCE_1067_41DA_B8E4_030BD18363EA_.wvu.Cols" localSheetId="2" hidden="1">'Sch-5'!$P:$V</definedName>
    <definedName name="Z_4C2A6BCE_1067_41DA_B8E4_030BD18363EA_.wvu.Cols" localSheetId="3" hidden="1">'Sch-6'!$P:$V</definedName>
    <definedName name="Z_4C2A6BCE_1067_41DA_B8E4_030BD18363EA_.wvu.Cols" localSheetId="5" hidden="1">'Sch-6B After Discount'!$H:$H</definedName>
    <definedName name="Z_4C2A6BCE_1067_41DA_B8E4_030BD18363EA_.wvu.FilterData" localSheetId="1" hidden="1">'Sch-2'!$B$16:$H$18</definedName>
    <definedName name="Z_4C2A6BCE_1067_41DA_B8E4_030BD18363EA_.wvu.FilterData" localSheetId="2" hidden="1">'Sch-5'!$B$18:$K$21</definedName>
    <definedName name="Z_4C2A6BCE_1067_41DA_B8E4_030BD18363EA_.wvu.FilterData" localSheetId="3" hidden="1">'Sch-6'!$B$18:$K$21</definedName>
    <definedName name="Z_4C2A6BCE_1067_41DA_B8E4_030BD18363EA_.wvu.PrintArea" localSheetId="4" hidden="1">Discount!$A$2:$G$39</definedName>
    <definedName name="Z_4C2A6BCE_1067_41DA_B8E4_030BD18363EA_.wvu.PrintArea" localSheetId="1" hidden="1">'Sch-2'!$A$1:$H$18</definedName>
    <definedName name="Z_4C2A6BCE_1067_41DA_B8E4_030BD18363EA_.wvu.PrintArea" localSheetId="2" hidden="1">'Sch-5'!$A$1:$K$24</definedName>
    <definedName name="Z_4C2A6BCE_1067_41DA_B8E4_030BD18363EA_.wvu.PrintArea" localSheetId="3" hidden="1">'Sch-6'!$A$1:$K$24</definedName>
    <definedName name="Z_4C2A6BCE_1067_41DA_B8E4_030BD18363EA_.wvu.PrintArea" localSheetId="5" hidden="1">'Sch-6B After Discount'!$A$1:$D$32</definedName>
    <definedName name="Z_4C2A6BCE_1067_41DA_B8E4_030BD18363EA_.wvu.PrintTitles" localSheetId="1" hidden="1">'Sch-2'!$1:$15</definedName>
    <definedName name="Z_4C2A6BCE_1067_41DA_B8E4_030BD18363EA_.wvu.PrintTitles" localSheetId="2" hidden="1">'Sch-5'!$1:$16</definedName>
    <definedName name="Z_4C2A6BCE_1067_41DA_B8E4_030BD18363EA_.wvu.PrintTitles" localSheetId="3" hidden="1">'Sch-6'!$1:$16</definedName>
    <definedName name="Z_4C2A6BCE_1067_41DA_B8E4_030BD18363EA_.wvu.PrintTitles" localSheetId="5" hidden="1">'Sch-6B After Discount'!$3:$13</definedName>
    <definedName name="Z_4C2A6BCE_1067_41DA_B8E4_030BD18363EA_.wvu.Rows" localSheetId="4" hidden="1">Discount!$18:$18,Discount!$21:$21,Discount!$24:$24,Discount!$27:$29,Discount!$31:$33</definedName>
    <definedName name="Z_4C2A6BCE_1067_41DA_B8E4_030BD18363EA_.wvu.Rows" localSheetId="2" hidden="1">'Sch-5'!$23:$23</definedName>
    <definedName name="Z_4C2A6BCE_1067_41DA_B8E4_030BD18363EA_.wvu.Rows" localSheetId="3" hidden="1">'Sch-6'!$23:$23</definedName>
    <definedName name="Z_4F65FF32_EC61_4022_A399_2986D7B6B8B3_.wvu.Cols" localSheetId="1" hidden="1">'Sch-2'!$M:$S</definedName>
    <definedName name="Z_4F65FF32_EC61_4022_A399_2986D7B6B8B3_.wvu.Cols" localSheetId="2" hidden="1">'Sch-5'!$P:$V</definedName>
    <definedName name="Z_4F65FF32_EC61_4022_A399_2986D7B6B8B3_.wvu.Cols" localSheetId="3" hidden="1">'Sch-6'!$P:$V</definedName>
    <definedName name="Z_4F65FF32_EC61_4022_A399_2986D7B6B8B3_.wvu.PrintArea" localSheetId="4" hidden="1">Discount!$A$2:$G$38</definedName>
    <definedName name="Z_4F65FF32_EC61_4022_A399_2986D7B6B8B3_.wvu.PrintArea" localSheetId="1" hidden="1">'Sch-2'!$A$1:$H$15</definedName>
    <definedName name="Z_4F65FF32_EC61_4022_A399_2986D7B6B8B3_.wvu.PrintArea" localSheetId="2" hidden="1">'Sch-5'!$A$1:$K$16</definedName>
    <definedName name="Z_4F65FF32_EC61_4022_A399_2986D7B6B8B3_.wvu.PrintArea" localSheetId="3" hidden="1">'Sch-6'!$A$1:$K$16</definedName>
    <definedName name="Z_4F65FF32_EC61_4022_A399_2986D7B6B8B3_.wvu.PrintArea" localSheetId="5" hidden="1">'Sch-6B After Discount'!$A$1:$D$32</definedName>
    <definedName name="Z_4F65FF32_EC61_4022_A399_2986D7B6B8B3_.wvu.PrintTitles" localSheetId="1" hidden="1">'Sch-2'!$14:$15</definedName>
    <definedName name="Z_4F65FF32_EC61_4022_A399_2986D7B6B8B3_.wvu.PrintTitles" localSheetId="2" hidden="1">'Sch-5'!$14:$16</definedName>
    <definedName name="Z_4F65FF32_EC61_4022_A399_2986D7B6B8B3_.wvu.PrintTitles" localSheetId="3" hidden="1">'Sch-6'!$14:$16</definedName>
    <definedName name="Z_4F65FF32_EC61_4022_A399_2986D7B6B8B3_.wvu.PrintTitles" localSheetId="5" hidden="1">'Sch-6B After Discount'!$3:$13</definedName>
    <definedName name="Z_4F65FF32_EC61_4022_A399_2986D7B6B8B3_.wvu.Rows" localSheetId="1" hidden="1">'Sch-2'!#REF!</definedName>
    <definedName name="Z_4F65FF32_EC61_4022_A399_2986D7B6B8B3_.wvu.Rows" localSheetId="2" hidden="1">'Sch-5'!#REF!</definedName>
    <definedName name="Z_4F65FF32_EC61_4022_A399_2986D7B6B8B3_.wvu.Rows" localSheetId="3" hidden="1">'Sch-6'!#REF!</definedName>
    <definedName name="Z_521B9B62_B5E4_4E18_A682_03EC47CAA2D7_.wvu.Cols" localSheetId="4" hidden="1">Discount!$H:$L</definedName>
    <definedName name="Z_521B9B62_B5E4_4E18_A682_03EC47CAA2D7_.wvu.Cols" localSheetId="1" hidden="1">'Sch-2'!$F:$F,'Sch-2'!$I:$I,'Sch-2'!$K:$K,'Sch-2'!$M:$S</definedName>
    <definedName name="Z_521B9B62_B5E4_4E18_A682_03EC47CAA2D7_.wvu.Cols" localSheetId="2" hidden="1">'Sch-5'!$P:$V</definedName>
    <definedName name="Z_521B9B62_B5E4_4E18_A682_03EC47CAA2D7_.wvu.Cols" localSheetId="3" hidden="1">'Sch-6'!$P:$V</definedName>
    <definedName name="Z_521B9B62_B5E4_4E18_A682_03EC47CAA2D7_.wvu.Cols" localSheetId="5" hidden="1">'Sch-6B After Discount'!$H:$H</definedName>
    <definedName name="Z_521B9B62_B5E4_4E18_A682_03EC47CAA2D7_.wvu.FilterData" localSheetId="1" hidden="1">'Sch-2'!$B$16:$H$18</definedName>
    <definedName name="Z_521B9B62_B5E4_4E18_A682_03EC47CAA2D7_.wvu.FilterData" localSheetId="2" hidden="1">'Sch-5'!$B$18:$K$21</definedName>
    <definedName name="Z_521B9B62_B5E4_4E18_A682_03EC47CAA2D7_.wvu.FilterData" localSheetId="3" hidden="1">'Sch-6'!$B$18:$K$21</definedName>
    <definedName name="Z_521B9B62_B5E4_4E18_A682_03EC47CAA2D7_.wvu.PrintArea" localSheetId="4" hidden="1">Discount!$A$2:$G$39</definedName>
    <definedName name="Z_521B9B62_B5E4_4E18_A682_03EC47CAA2D7_.wvu.PrintArea" localSheetId="1" hidden="1">'Sch-2'!$A$1:$H$18</definedName>
    <definedName name="Z_521B9B62_B5E4_4E18_A682_03EC47CAA2D7_.wvu.PrintArea" localSheetId="2" hidden="1">'Sch-5'!$A$1:$K$24</definedName>
    <definedName name="Z_521B9B62_B5E4_4E18_A682_03EC47CAA2D7_.wvu.PrintArea" localSheetId="3" hidden="1">'Sch-6'!$A$1:$K$24</definedName>
    <definedName name="Z_521B9B62_B5E4_4E18_A682_03EC47CAA2D7_.wvu.PrintArea" localSheetId="5" hidden="1">'Sch-6B After Discount'!$A$1:$D$32</definedName>
    <definedName name="Z_521B9B62_B5E4_4E18_A682_03EC47CAA2D7_.wvu.PrintTitles" localSheetId="1" hidden="1">'Sch-2'!$1:$15</definedName>
    <definedName name="Z_521B9B62_B5E4_4E18_A682_03EC47CAA2D7_.wvu.PrintTitles" localSheetId="2" hidden="1">'Sch-5'!$1:$16</definedName>
    <definedName name="Z_521B9B62_B5E4_4E18_A682_03EC47CAA2D7_.wvu.PrintTitles" localSheetId="3" hidden="1">'Sch-6'!$1:$16</definedName>
    <definedName name="Z_521B9B62_B5E4_4E18_A682_03EC47CAA2D7_.wvu.PrintTitles" localSheetId="5" hidden="1">'Sch-6B After Discount'!$3:$13</definedName>
    <definedName name="Z_521B9B62_B5E4_4E18_A682_03EC47CAA2D7_.wvu.Rows" localSheetId="4" hidden="1">Discount!$18:$18,Discount!$21:$21,Discount!$24:$24,Discount!$27:$29,Discount!$31:$33</definedName>
    <definedName name="Z_521B9B62_B5E4_4E18_A682_03EC47CAA2D7_.wvu.Rows" localSheetId="2" hidden="1">'Sch-5'!$23:$23</definedName>
    <definedName name="Z_521B9B62_B5E4_4E18_A682_03EC47CAA2D7_.wvu.Rows" localSheetId="3" hidden="1">'Sch-6'!$23:$23</definedName>
    <definedName name="Z_58D82F59_8CF6_455F_B9F4_081499FDF243_.wvu.Cols" localSheetId="4" hidden="1">Discount!$I:$M</definedName>
    <definedName name="Z_58D82F59_8CF6_455F_B9F4_081499FDF243_.wvu.PrintArea" localSheetId="4" hidden="1">Discount!$A$2:$G$39</definedName>
    <definedName name="Z_58D82F59_8CF6_455F_B9F4_081499FDF243_.wvu.Rows" localSheetId="4" hidden="1">Discount!$20:$20,Discount!$26:$26</definedName>
    <definedName name="Z_6269FB24_FD69_4B06_B4F9_A51A4D37F8E4_.wvu.Cols" localSheetId="4" hidden="1">Discount!$H:$M</definedName>
    <definedName name="Z_6269FB24_FD69_4B06_B4F9_A51A4D37F8E4_.wvu.Cols" localSheetId="1" hidden="1">'Sch-2'!$K:$K,'Sch-2'!$M:$S</definedName>
    <definedName name="Z_6269FB24_FD69_4B06_B4F9_A51A4D37F8E4_.wvu.Cols" localSheetId="2" hidden="1">'Sch-5'!$N:$N,'Sch-5'!$P:$V</definedName>
    <definedName name="Z_6269FB24_FD69_4B06_B4F9_A51A4D37F8E4_.wvu.Cols" localSheetId="3" hidden="1">'Sch-6'!$N:$N,'Sch-6'!$P:$V</definedName>
    <definedName name="Z_6269FB24_FD69_4B06_B4F9_A51A4D37F8E4_.wvu.Cols" localSheetId="5" hidden="1">'Sch-6B After Discount'!$H:$H</definedName>
    <definedName name="Z_6269FB24_FD69_4B06_B4F9_A51A4D37F8E4_.wvu.FilterData" localSheetId="1" hidden="1">'Sch-2'!$B$16:$H$18</definedName>
    <definedName name="Z_6269FB24_FD69_4B06_B4F9_A51A4D37F8E4_.wvu.FilterData" localSheetId="2" hidden="1">'Sch-5'!$B$18:$K$21</definedName>
    <definedName name="Z_6269FB24_FD69_4B06_B4F9_A51A4D37F8E4_.wvu.FilterData" localSheetId="3" hidden="1">'Sch-6'!$B$18:$K$21</definedName>
    <definedName name="Z_6269FB24_FD69_4B06_B4F9_A51A4D37F8E4_.wvu.PrintArea" localSheetId="4" hidden="1">Discount!$A$2:$G$39</definedName>
    <definedName name="Z_6269FB24_FD69_4B06_B4F9_A51A4D37F8E4_.wvu.PrintArea" localSheetId="1" hidden="1">'Sch-2'!$A$1:$H$22</definedName>
    <definedName name="Z_6269FB24_FD69_4B06_B4F9_A51A4D37F8E4_.wvu.PrintArea" localSheetId="2" hidden="1">'Sch-5'!$A$1:$K$28</definedName>
    <definedName name="Z_6269FB24_FD69_4B06_B4F9_A51A4D37F8E4_.wvu.PrintArea" localSheetId="3" hidden="1">'Sch-6'!$A$1:$K$28</definedName>
    <definedName name="Z_6269FB24_FD69_4B06_B4F9_A51A4D37F8E4_.wvu.PrintArea" localSheetId="5" hidden="1">'Sch-6B After Discount'!$A$1:$D$32</definedName>
    <definedName name="Z_6269FB24_FD69_4B06_B4F9_A51A4D37F8E4_.wvu.PrintTitles" localSheetId="1" hidden="1">'Sch-2'!$1:$15</definedName>
    <definedName name="Z_6269FB24_FD69_4B06_B4F9_A51A4D37F8E4_.wvu.PrintTitles" localSheetId="2" hidden="1">'Sch-5'!$1:$16</definedName>
    <definedName name="Z_6269FB24_FD69_4B06_B4F9_A51A4D37F8E4_.wvu.PrintTitles" localSheetId="3" hidden="1">'Sch-6'!$1:$16</definedName>
    <definedName name="Z_6269FB24_FD69_4B06_B4F9_A51A4D37F8E4_.wvu.PrintTitles" localSheetId="5" hidden="1">'Sch-6B After Discount'!$3:$13</definedName>
    <definedName name="Z_6269FB24_FD69_4B06_B4F9_A51A4D37F8E4_.wvu.Rows" localSheetId="4" hidden="1">Discount!$16:$29,Discount!$31:$33</definedName>
    <definedName name="Z_6269FB24_FD69_4B06_B4F9_A51A4D37F8E4_.wvu.Rows" localSheetId="1" hidden="1">'Sch-2'!#REF!</definedName>
    <definedName name="Z_6269FB24_FD69_4B06_B4F9_A51A4D37F8E4_.wvu.Rows" localSheetId="2" hidden="1">'Sch-5'!$23:$23</definedName>
    <definedName name="Z_6269FB24_FD69_4B06_B4F9_A51A4D37F8E4_.wvu.Rows" localSheetId="3" hidden="1">'Sch-6'!$23:$23</definedName>
    <definedName name="Z_6269FB24_FD69_4B06_B4F9_A51A4D37F8E4_.wvu.Rows" localSheetId="5" hidden="1">'Sch-6B After Discount'!$14:$17,'Sch-6B After Discount'!$20:$23</definedName>
    <definedName name="Z_696D9240_6693_44E8_B9A4_2BFADD101EE2_.wvu.Cols" localSheetId="4" hidden="1">Discount!$I:$M</definedName>
    <definedName name="Z_696D9240_6693_44E8_B9A4_2BFADD101EE2_.wvu.PrintArea" localSheetId="4" hidden="1">Discount!$A$2:$G$39</definedName>
    <definedName name="Z_696D9240_6693_44E8_B9A4_2BFADD101EE2_.wvu.Rows" localSheetId="4" hidden="1">Discount!$20:$20,Discount!$26:$26</definedName>
    <definedName name="Z_76EF76C6_407E_4B5E_855E_3AC1614CD1AB_.wvu.Cols" localSheetId="4" hidden="1">Discount!$I:$J</definedName>
    <definedName name="Z_76EF76C6_407E_4B5E_855E_3AC1614CD1AB_.wvu.Cols" localSheetId="1" hidden="1">'Sch-2'!$I:$I,'Sch-2'!$K:$K,'Sch-2'!$M:$S</definedName>
    <definedName name="Z_76EF76C6_407E_4B5E_855E_3AC1614CD1AB_.wvu.Cols" localSheetId="2" hidden="1">'Sch-5'!$L:$L,'Sch-5'!$N:$N,'Sch-5'!$P:$V</definedName>
    <definedName name="Z_76EF76C6_407E_4B5E_855E_3AC1614CD1AB_.wvu.Cols" localSheetId="3" hidden="1">'Sch-6'!$L:$L,'Sch-6'!$N:$N,'Sch-6'!$P:$V</definedName>
    <definedName name="Z_76EF76C6_407E_4B5E_855E_3AC1614CD1AB_.wvu.FilterData" localSheetId="1" hidden="1">'Sch-2'!$B$16:$H$18</definedName>
    <definedName name="Z_76EF76C6_407E_4B5E_855E_3AC1614CD1AB_.wvu.FilterData" localSheetId="2" hidden="1">'Sch-5'!$B$18:$K$21</definedName>
    <definedName name="Z_76EF76C6_407E_4B5E_855E_3AC1614CD1AB_.wvu.FilterData" localSheetId="3" hidden="1">'Sch-6'!$B$18:$K$21</definedName>
    <definedName name="Z_76EF76C6_407E_4B5E_855E_3AC1614CD1AB_.wvu.PrintArea" localSheetId="4" hidden="1">Discount!$A$2:$G$39</definedName>
    <definedName name="Z_76EF76C6_407E_4B5E_855E_3AC1614CD1AB_.wvu.PrintArea" localSheetId="1" hidden="1">'Sch-2'!$A$1:$H$22</definedName>
    <definedName name="Z_76EF76C6_407E_4B5E_855E_3AC1614CD1AB_.wvu.PrintArea" localSheetId="2" hidden="1">'Sch-5'!$A$1:$K$28</definedName>
    <definedName name="Z_76EF76C6_407E_4B5E_855E_3AC1614CD1AB_.wvu.PrintArea" localSheetId="3" hidden="1">'Sch-6'!$A$1:$K$28</definedName>
    <definedName name="Z_76EF76C6_407E_4B5E_855E_3AC1614CD1AB_.wvu.PrintArea" localSheetId="5" hidden="1">'Sch-6B After Discount'!$A$1:$D$32</definedName>
    <definedName name="Z_76EF76C6_407E_4B5E_855E_3AC1614CD1AB_.wvu.PrintTitles" localSheetId="1" hidden="1">'Sch-2'!$1:$15</definedName>
    <definedName name="Z_76EF76C6_407E_4B5E_855E_3AC1614CD1AB_.wvu.PrintTitles" localSheetId="2" hidden="1">'Sch-5'!$1:$16</definedName>
    <definedName name="Z_76EF76C6_407E_4B5E_855E_3AC1614CD1AB_.wvu.PrintTitles" localSheetId="3" hidden="1">'Sch-6'!$1:$16</definedName>
    <definedName name="Z_76EF76C6_407E_4B5E_855E_3AC1614CD1AB_.wvu.PrintTitles" localSheetId="5" hidden="1">'Sch-6B After Discount'!$3:$13</definedName>
    <definedName name="Z_76EF76C6_407E_4B5E_855E_3AC1614CD1AB_.wvu.Rows" localSheetId="4" hidden="1">Discount!$16:$29</definedName>
    <definedName name="Z_76EF76C6_407E_4B5E_855E_3AC1614CD1AB_.wvu.Rows" localSheetId="1" hidden="1">'Sch-2'!#REF!</definedName>
    <definedName name="Z_76EF76C6_407E_4B5E_855E_3AC1614CD1AB_.wvu.Rows" localSheetId="2" hidden="1">'Sch-5'!$23:$23</definedName>
    <definedName name="Z_76EF76C6_407E_4B5E_855E_3AC1614CD1AB_.wvu.Rows" localSheetId="3" hidden="1">'Sch-6'!$23:$23</definedName>
    <definedName name="Z_76EF76C6_407E_4B5E_855E_3AC1614CD1AB_.wvu.Rows" localSheetId="5" hidden="1">'Sch-6B After Discount'!$14:$23</definedName>
    <definedName name="Z_F42F111F_1008_4984_B8EF_A2028972CD6B_.wvu.Cols" localSheetId="4" hidden="1">Discount!$H:$L</definedName>
    <definedName name="Z_F42F111F_1008_4984_B8EF_A2028972CD6B_.wvu.Cols" localSheetId="1" hidden="1">'Sch-2'!$K:$K,'Sch-2'!$M:$S</definedName>
    <definedName name="Z_F42F111F_1008_4984_B8EF_A2028972CD6B_.wvu.Cols" localSheetId="2" hidden="1">'Sch-5'!$N:$N,'Sch-5'!$P:$V</definedName>
    <definedName name="Z_F42F111F_1008_4984_B8EF_A2028972CD6B_.wvu.Cols" localSheetId="3" hidden="1">'Sch-6'!$N:$N,'Sch-6'!$P:$V</definedName>
    <definedName name="Z_F42F111F_1008_4984_B8EF_A2028972CD6B_.wvu.Cols" localSheetId="5" hidden="1">'Sch-6B After Discount'!$H:$H</definedName>
    <definedName name="Z_F42F111F_1008_4984_B8EF_A2028972CD6B_.wvu.FilterData" localSheetId="1" hidden="1">'Sch-2'!$B$16:$H$18</definedName>
    <definedName name="Z_F42F111F_1008_4984_B8EF_A2028972CD6B_.wvu.FilterData" localSheetId="2" hidden="1">'Sch-5'!$B$18:$K$21</definedName>
    <definedName name="Z_F42F111F_1008_4984_B8EF_A2028972CD6B_.wvu.FilterData" localSheetId="3" hidden="1">'Sch-6'!$B$18:$K$21</definedName>
    <definedName name="Z_F42F111F_1008_4984_B8EF_A2028972CD6B_.wvu.PrintArea" localSheetId="4" hidden="1">Discount!$A$2:$G$39</definedName>
    <definedName name="Z_F42F111F_1008_4984_B8EF_A2028972CD6B_.wvu.PrintArea" localSheetId="1" hidden="1">'Sch-2'!$A$1:$H$22</definedName>
    <definedName name="Z_F42F111F_1008_4984_B8EF_A2028972CD6B_.wvu.PrintArea" localSheetId="2" hidden="1">'Sch-5'!$A$1:$K$28</definedName>
    <definedName name="Z_F42F111F_1008_4984_B8EF_A2028972CD6B_.wvu.PrintArea" localSheetId="3" hidden="1">'Sch-6'!$A$1:$K$28</definedName>
    <definedName name="Z_F42F111F_1008_4984_B8EF_A2028972CD6B_.wvu.PrintArea" localSheetId="5" hidden="1">'Sch-6B After Discount'!$A$1:$D$32</definedName>
    <definedName name="Z_F42F111F_1008_4984_B8EF_A2028972CD6B_.wvu.PrintTitles" localSheetId="1" hidden="1">'Sch-2'!$14:$15</definedName>
    <definedName name="Z_F42F111F_1008_4984_B8EF_A2028972CD6B_.wvu.PrintTitles" localSheetId="2" hidden="1">'Sch-5'!$14:$16</definedName>
    <definedName name="Z_F42F111F_1008_4984_B8EF_A2028972CD6B_.wvu.PrintTitles" localSheetId="3" hidden="1">'Sch-6'!$14:$16</definedName>
    <definedName name="Z_F42F111F_1008_4984_B8EF_A2028972CD6B_.wvu.PrintTitles" localSheetId="5" hidden="1">'Sch-6B After Discount'!$3:$13</definedName>
    <definedName name="Z_F42F111F_1008_4984_B8EF_A2028972CD6B_.wvu.Rows" localSheetId="4" hidden="1">Discount!$20:$21,Discount!$26:$29,Discount!$31:$33</definedName>
    <definedName name="Z_F42F111F_1008_4984_B8EF_A2028972CD6B_.wvu.Rows" localSheetId="1" hidden="1">'Sch-2'!#REF!</definedName>
    <definedName name="Z_F42F111F_1008_4984_B8EF_A2028972CD6B_.wvu.Rows" localSheetId="2" hidden="1">'Sch-5'!$23:$23</definedName>
    <definedName name="Z_F42F111F_1008_4984_B8EF_A2028972CD6B_.wvu.Rows" localSheetId="3" hidden="1">'Sch-6'!$23:$23</definedName>
    <definedName name="Z_F42F111F_1008_4984_B8EF_A2028972CD6B_.wvu.Rows" localSheetId="5" hidden="1">'Sch-6B After Discount'!$18:$21,'Sch-6B After Discount'!#REF!</definedName>
    <definedName name="Z_F990EF88_1CA0_4558_B8BC_45A1746C1850_.wvu.Cols" localSheetId="4" hidden="1">Discount!$H:$L</definedName>
    <definedName name="Z_F990EF88_1CA0_4558_B8BC_45A1746C1850_.wvu.Cols" localSheetId="1" hidden="1">'Sch-2'!$F:$F,'Sch-2'!$I:$I,'Sch-2'!$K:$K,'Sch-2'!$M:$S</definedName>
    <definedName name="Z_F990EF88_1CA0_4558_B8BC_45A1746C1850_.wvu.Cols" localSheetId="2" hidden="1">'Sch-5'!$P:$V</definedName>
    <definedName name="Z_F990EF88_1CA0_4558_B8BC_45A1746C1850_.wvu.Cols" localSheetId="3" hidden="1">'Sch-6'!$P:$V</definedName>
    <definedName name="Z_F990EF88_1CA0_4558_B8BC_45A1746C1850_.wvu.Cols" localSheetId="5" hidden="1">'Sch-6B After Discount'!$H:$H</definedName>
    <definedName name="Z_F990EF88_1CA0_4558_B8BC_45A1746C1850_.wvu.FilterData" localSheetId="1" hidden="1">'Sch-2'!$B$16:$H$18</definedName>
    <definedName name="Z_F990EF88_1CA0_4558_B8BC_45A1746C1850_.wvu.FilterData" localSheetId="2" hidden="1">'Sch-5'!$B$18:$K$21</definedName>
    <definedName name="Z_F990EF88_1CA0_4558_B8BC_45A1746C1850_.wvu.FilterData" localSheetId="3" hidden="1">'Sch-6'!$B$18:$K$21</definedName>
    <definedName name="Z_F990EF88_1CA0_4558_B8BC_45A1746C1850_.wvu.PrintArea" localSheetId="4" hidden="1">Discount!$A$2:$G$39</definedName>
    <definedName name="Z_F990EF88_1CA0_4558_B8BC_45A1746C1850_.wvu.PrintArea" localSheetId="1" hidden="1">'Sch-2'!$A$1:$H$18</definedName>
    <definedName name="Z_F990EF88_1CA0_4558_B8BC_45A1746C1850_.wvu.PrintArea" localSheetId="2" hidden="1">'Sch-5'!$A$1:$K$24</definedName>
    <definedName name="Z_F990EF88_1CA0_4558_B8BC_45A1746C1850_.wvu.PrintArea" localSheetId="3" hidden="1">'Sch-6'!$A$1:$K$24</definedName>
    <definedName name="Z_F990EF88_1CA0_4558_B8BC_45A1746C1850_.wvu.PrintArea" localSheetId="5" hidden="1">'Sch-6B After Discount'!$A$1:$D$32</definedName>
    <definedName name="Z_F990EF88_1CA0_4558_B8BC_45A1746C1850_.wvu.PrintTitles" localSheetId="1" hidden="1">'Sch-2'!$1:$15</definedName>
    <definedName name="Z_F990EF88_1CA0_4558_B8BC_45A1746C1850_.wvu.PrintTitles" localSheetId="2" hidden="1">'Sch-5'!$1:$16</definedName>
    <definedName name="Z_F990EF88_1CA0_4558_B8BC_45A1746C1850_.wvu.PrintTitles" localSheetId="3" hidden="1">'Sch-6'!$1:$16</definedName>
    <definedName name="Z_F990EF88_1CA0_4558_B8BC_45A1746C1850_.wvu.PrintTitles" localSheetId="5" hidden="1">'Sch-6B After Discount'!$3:$13</definedName>
    <definedName name="Z_F990EF88_1CA0_4558_B8BC_45A1746C1850_.wvu.Rows" localSheetId="4" hidden="1">Discount!$18:$18,Discount!$21:$21,Discount!$24:$24,Discount!$27:$29,Discount!$31:$33</definedName>
    <definedName name="Z_F990EF88_1CA0_4558_B8BC_45A1746C1850_.wvu.Rows" localSheetId="2" hidden="1">'Sch-5'!$23:$23</definedName>
    <definedName name="Z_F990EF88_1CA0_4558_B8BC_45A1746C1850_.wvu.Rows" localSheetId="3" hidden="1">'Sch-6'!$23:$23</definedName>
    <definedName name="Z_F9C63928_D54C_449A_864F_E2728613909C_.wvu.Cols" localSheetId="4" hidden="1">Discount!$H:$L</definedName>
    <definedName name="Z_F9C63928_D54C_449A_864F_E2728613909C_.wvu.Cols" localSheetId="1" hidden="1">'Sch-2'!$F:$F,'Sch-2'!$I:$I,'Sch-2'!$K:$K,'Sch-2'!$M:$S</definedName>
    <definedName name="Z_F9C63928_D54C_449A_864F_E2728613909C_.wvu.Cols" localSheetId="2" hidden="1">'Sch-5'!$L:$N,'Sch-5'!$P:$V</definedName>
    <definedName name="Z_F9C63928_D54C_449A_864F_E2728613909C_.wvu.Cols" localSheetId="3" hidden="1">'Sch-6'!$L:$N,'Sch-6'!$P:$V</definedName>
    <definedName name="Z_F9C63928_D54C_449A_864F_E2728613909C_.wvu.Cols" localSheetId="5" hidden="1">'Sch-6B After Discount'!$H:$H</definedName>
    <definedName name="Z_F9C63928_D54C_449A_864F_E2728613909C_.wvu.FilterData" localSheetId="1" hidden="1">'Sch-2'!$B$16:$H$18</definedName>
    <definedName name="Z_F9C63928_D54C_449A_864F_E2728613909C_.wvu.FilterData" localSheetId="2" hidden="1">'Sch-5'!$B$18:$K$21</definedName>
    <definedName name="Z_F9C63928_D54C_449A_864F_E2728613909C_.wvu.FilterData" localSheetId="3" hidden="1">'Sch-6'!$B$18:$K$21</definedName>
    <definedName name="Z_F9C63928_D54C_449A_864F_E2728613909C_.wvu.PrintArea" localSheetId="4" hidden="1">Discount!$A$2:$G$39</definedName>
    <definedName name="Z_F9C63928_D54C_449A_864F_E2728613909C_.wvu.PrintArea" localSheetId="1" hidden="1">'Sch-2'!$A$1:$H$18</definedName>
    <definedName name="Z_F9C63928_D54C_449A_864F_E2728613909C_.wvu.PrintArea" localSheetId="2" hidden="1">'Sch-5'!$A$1:$K$24</definedName>
    <definedName name="Z_F9C63928_D54C_449A_864F_E2728613909C_.wvu.PrintArea" localSheetId="3" hidden="1">'Sch-6'!$A$1:$K$24</definedName>
    <definedName name="Z_F9C63928_D54C_449A_864F_E2728613909C_.wvu.PrintArea" localSheetId="5" hidden="1">'Sch-6B After Discount'!$A$1:$D$32</definedName>
    <definedName name="Z_F9C63928_D54C_449A_864F_E2728613909C_.wvu.PrintTitles" localSheetId="1" hidden="1">'Sch-2'!$1:$15</definedName>
    <definedName name="Z_F9C63928_D54C_449A_864F_E2728613909C_.wvu.PrintTitles" localSheetId="2" hidden="1">'Sch-5'!$1:$16</definedName>
    <definedName name="Z_F9C63928_D54C_449A_864F_E2728613909C_.wvu.PrintTitles" localSheetId="3" hidden="1">'Sch-6'!$1:$16</definedName>
    <definedName name="Z_F9C63928_D54C_449A_864F_E2728613909C_.wvu.PrintTitles" localSheetId="5" hidden="1">'Sch-6B After Discount'!$3:$13</definedName>
    <definedName name="Z_F9C63928_D54C_449A_864F_E2728613909C_.wvu.Rows" localSheetId="4" hidden="1">Discount!$18:$18,Discount!$21:$21,Discount!$24:$24,Discount!$27:$29,Discount!$31:$33</definedName>
    <definedName name="Z_F9C63928_D54C_449A_864F_E2728613909C_.wvu.Rows" localSheetId="2" hidden="1">'Sch-5'!$23:$23</definedName>
    <definedName name="Z_F9C63928_D54C_449A_864F_E2728613909C_.wvu.Rows" localSheetId="3" hidden="1">'Sch-6'!$23:$23</definedName>
  </definedNames>
  <calcPr calcId="152511"/>
  <customWorkbookViews>
    <customWorkbookView name="NITIN KUMAR - Personal View" guid="{F990EF88-1CA0-4558-B8BC-45A1746C1850}" personalView="1" maximized="1" xWindow="-9" yWindow="-9" windowWidth="1938" windowHeight="1048" activeSheetId="0" showComments="commIndAndComment"/>
    <customWorkbookView name="60002037 - Personal View" guid="{F9C63928-D54C-449A-864F-E2728613909C}" personalView="1" maximized="1" xWindow="1" yWindow="1" windowWidth="1366" windowHeight="538" activeSheetId="13"/>
    <customWorkbookView name="Pankaj Kumar Jangid {पंकज कुमार जांगिड} - Personal View" guid="{20CBBF41-A202-4892-A83D-52713C1F8A9E}" personalView="1" maximized="1" xWindow="-8" yWindow="-8" windowWidth="1936" windowHeight="1056" activeSheetId="0"/>
    <customWorkbookView name="60001622 - Personal View" guid="{6269FB24-FD69-4B06-B4F9-A51A4D37F8E4}" personalView="1" maximized="1" xWindow="1" yWindow="1" windowWidth="1362" windowHeight="527" activeSheetId="13"/>
    <customWorkbookView name="01622 - Personal View" guid="{0DD8F97D-8C07-4CD0-8FF9-3A2505F13748}" personalView="1" maximized="1" xWindow="1" yWindow="1" windowWidth="1362" windowHeight="548" activeSheetId="13" showComments="commIndAndComment"/>
    <customWorkbookView name="Pankaj Jangid - Personal View" guid="{F42F111F-1008-4984-B8EF-A2028972CD6B}" personalView="1" maximized="1" windowWidth="1362" windowHeight="543" activeSheetId="13"/>
    <customWorkbookView name="01209 - Personal View" guid="{27A45B7A-04F2-4516-B80B-5ED0825D4ED3}" personalView="1" maximized="1" xWindow="1" yWindow="1" windowWidth="1366" windowHeight="538" activeSheetId="0"/>
    <customWorkbookView name="20074 - Personal View" guid="{4F65FF32-EC61-4022-A399-2986D7B6B8B3}" personalView="1" maximized="1" windowWidth="1020" windowHeight="539" activeSheetId="0"/>
    <customWorkbookView name="asd - Personal View" guid="{01ACF2E1-8E61-4459-ABC1-B6C183DEED61}" personalView="1" maximized="1" windowWidth="1276" windowHeight="597" activeSheetId="1"/>
    <customWorkbookView name="00398 - Personal View" guid="{14D7F02E-BCCA-4517-ABC7-537FF4AEB67A}" personalView="1" maximized="1" xWindow="1" yWindow="1" windowWidth="1020" windowHeight="501" activeSheetId="0"/>
    <customWorkbookView name="60002044 - Personal View" guid="{76EF76C6-407E-4B5E-855E-3AC1614CD1AB}" personalView="1" maximized="1" xWindow="1" yWindow="1" windowWidth="1366" windowHeight="515" activeSheetId="13"/>
    <customWorkbookView name="60011178 - Personal View" guid="{4C2A6BCE-1067-41DA-B8E4-030BD18363EA}" personalView="1" maximized="1" xWindow="1" yWindow="1" windowWidth="1366" windowHeight="496" activeSheetId="13"/>
    <customWorkbookView name="60010998 - Personal View" guid="{521B9B62-B5E4-4E18-A682-03EC47CAA2D7}" personalView="1" maximized="1" xWindow="1" yWindow="1" windowWidth="1081" windowHeight="496" activeSheetId="0"/>
  </customWorkbookViews>
</workbook>
</file>

<file path=xl/calcChain.xml><?xml version="1.0" encoding="utf-8"?>
<calcChain xmlns="http://schemas.openxmlformats.org/spreadsheetml/2006/main">
  <c r="D22" i="29" l="1"/>
  <c r="D21" i="29"/>
  <c r="D20" i="29"/>
  <c r="D19" i="29"/>
  <c r="D18" i="29"/>
  <c r="D17" i="29"/>
  <c r="C44" i="28"/>
  <c r="C40" i="28"/>
  <c r="C36" i="28"/>
  <c r="C32" i="28"/>
  <c r="G89" i="32"/>
  <c r="F89" i="32"/>
  <c r="H89" i="32" s="1"/>
  <c r="I89" i="32" s="1"/>
  <c r="G88" i="32" l="1"/>
  <c r="F88" i="32"/>
  <c r="H88" i="32" s="1"/>
  <c r="D82" i="32"/>
  <c r="D81" i="32"/>
  <c r="D80" i="32"/>
  <c r="D79" i="32"/>
  <c r="D78" i="32"/>
  <c r="D77" i="32"/>
  <c r="D76" i="32"/>
  <c r="D60" i="32"/>
  <c r="D59" i="32"/>
  <c r="D58" i="32"/>
  <c r="D57" i="32"/>
  <c r="D56" i="32"/>
  <c r="D47" i="32"/>
  <c r="D45" i="32"/>
  <c r="D44" i="32"/>
  <c r="D43" i="32"/>
  <c r="D42" i="32"/>
  <c r="D41" i="32"/>
  <c r="D40" i="32"/>
  <c r="D37" i="32"/>
  <c r="D36" i="32"/>
  <c r="D34" i="32"/>
  <c r="D33" i="32"/>
  <c r="D32" i="32"/>
  <c r="D116" i="27"/>
  <c r="D115" i="27"/>
  <c r="D112" i="27"/>
  <c r="D111" i="27"/>
  <c r="D99" i="27"/>
  <c r="D98" i="27"/>
  <c r="D95" i="27"/>
  <c r="D90" i="27"/>
  <c r="D84" i="27"/>
  <c r="D82" i="27"/>
  <c r="D81" i="27"/>
  <c r="D80" i="27"/>
  <c r="D78" i="27"/>
  <c r="D75" i="32" s="1"/>
  <c r="D63" i="27"/>
  <c r="D62" i="27"/>
  <c r="D61" i="27"/>
  <c r="D60" i="27"/>
  <c r="D59" i="27"/>
  <c r="D50" i="27"/>
  <c r="D48" i="27"/>
  <c r="D47" i="27"/>
  <c r="D46" i="27"/>
  <c r="D45" i="27"/>
  <c r="D44" i="27"/>
  <c r="D43" i="27"/>
  <c r="D40" i="27"/>
  <c r="D39" i="27"/>
  <c r="D37" i="27"/>
  <c r="D36" i="27"/>
  <c r="D35" i="27"/>
  <c r="E74" i="27"/>
  <c r="D71" i="27"/>
  <c r="D68" i="27"/>
  <c r="D67" i="27"/>
  <c r="D65" i="27"/>
  <c r="D57" i="27"/>
  <c r="D56" i="27"/>
  <c r="D54" i="27"/>
  <c r="D52" i="27"/>
  <c r="D51" i="27"/>
  <c r="D49" i="27"/>
  <c r="D42" i="27"/>
  <c r="D41" i="27"/>
  <c r="D38" i="27"/>
  <c r="D32" i="27"/>
  <c r="D30" i="27"/>
  <c r="D28" i="27"/>
  <c r="D26" i="27"/>
  <c r="D19" i="27"/>
  <c r="D18" i="27"/>
  <c r="G71" i="32"/>
  <c r="F71" i="32"/>
  <c r="D67" i="32"/>
  <c r="D64" i="32"/>
  <c r="D65" i="32"/>
  <c r="D62" i="32"/>
  <c r="D54" i="32"/>
  <c r="D53" i="32"/>
  <c r="D51" i="32"/>
  <c r="D49" i="32"/>
  <c r="D48" i="32"/>
  <c r="D46" i="32"/>
  <c r="D38" i="32"/>
  <c r="D39" i="32"/>
  <c r="D35" i="32"/>
  <c r="D29" i="32"/>
  <c r="D23" i="32"/>
  <c r="D16" i="32"/>
  <c r="D15" i="32"/>
  <c r="H71" i="32" l="1"/>
  <c r="D74" i="27"/>
  <c r="F74" i="27"/>
  <c r="G74" i="27"/>
  <c r="D70" i="32"/>
  <c r="D69" i="32"/>
  <c r="D68" i="32"/>
  <c r="D72" i="32" s="1"/>
  <c r="H74" i="27" l="1"/>
  <c r="I74" i="27" s="1"/>
  <c r="F90" i="32"/>
  <c r="E76" i="27" l="1"/>
  <c r="G76" i="27" s="1"/>
  <c r="E75" i="27"/>
  <c r="G75" i="27" s="1"/>
  <c r="E82" i="27"/>
  <c r="G82" i="27" s="1"/>
  <c r="G77" i="27"/>
  <c r="G78" i="27"/>
  <c r="G79" i="27"/>
  <c r="G80" i="27"/>
  <c r="G81" i="27"/>
  <c r="G83" i="27"/>
  <c r="G84" i="27"/>
  <c r="G85" i="27"/>
  <c r="G86" i="27"/>
  <c r="G87" i="27"/>
  <c r="G88" i="27"/>
  <c r="G89" i="27"/>
  <c r="G90" i="27"/>
  <c r="G91" i="27"/>
  <c r="G92" i="27"/>
  <c r="G93" i="27"/>
  <c r="G94" i="27"/>
  <c r="G95" i="27"/>
  <c r="G96" i="27"/>
  <c r="G97" i="27"/>
  <c r="G98" i="27"/>
  <c r="G99" i="27"/>
  <c r="G100" i="27"/>
  <c r="G101" i="27"/>
  <c r="G102" i="27"/>
  <c r="G103" i="27"/>
  <c r="G104" i="27"/>
  <c r="G105" i="27"/>
  <c r="G106" i="27"/>
  <c r="G107" i="27"/>
  <c r="G108" i="27"/>
  <c r="G109" i="27"/>
  <c r="G110" i="27"/>
  <c r="G111" i="27"/>
  <c r="G112" i="27"/>
  <c r="G115" i="27"/>
  <c r="G116" i="27"/>
  <c r="G117" i="27"/>
  <c r="G118" i="27"/>
  <c r="G119" i="27"/>
  <c r="G120" i="27"/>
  <c r="G121" i="27"/>
  <c r="F77" i="27"/>
  <c r="H77" i="27" s="1"/>
  <c r="I77" i="27" s="1"/>
  <c r="F78" i="27"/>
  <c r="H78" i="27" s="1"/>
  <c r="F79" i="27"/>
  <c r="F80" i="27"/>
  <c r="F81" i="27"/>
  <c r="F83" i="27"/>
  <c r="F84" i="27"/>
  <c r="F85" i="27"/>
  <c r="F86" i="27"/>
  <c r="F87" i="27"/>
  <c r="H87" i="27" s="1"/>
  <c r="I87" i="27" s="1"/>
  <c r="F88" i="27"/>
  <c r="H88" i="27" s="1"/>
  <c r="F89" i="27"/>
  <c r="F90" i="27"/>
  <c r="H90" i="27" s="1"/>
  <c r="F91" i="27"/>
  <c r="H91" i="27" s="1"/>
  <c r="I91" i="27" s="1"/>
  <c r="F92" i="27"/>
  <c r="F93" i="27"/>
  <c r="F94" i="27"/>
  <c r="F95" i="27"/>
  <c r="F96" i="27"/>
  <c r="F97" i="27"/>
  <c r="F98" i="27"/>
  <c r="F99" i="27"/>
  <c r="H99" i="27" s="1"/>
  <c r="F100" i="27"/>
  <c r="H100" i="27" s="1"/>
  <c r="I100" i="27" s="1"/>
  <c r="F101" i="27"/>
  <c r="F102" i="27"/>
  <c r="H102" i="27" s="1"/>
  <c r="I102" i="27" s="1"/>
  <c r="F103" i="27"/>
  <c r="H103" i="27" s="1"/>
  <c r="I103" i="27" s="1"/>
  <c r="F104" i="27"/>
  <c r="F105" i="27"/>
  <c r="F106" i="27"/>
  <c r="F107" i="27"/>
  <c r="F108" i="27"/>
  <c r="F109" i="27"/>
  <c r="F110" i="27"/>
  <c r="F111" i="27"/>
  <c r="H111" i="27" s="1"/>
  <c r="F112" i="27"/>
  <c r="H112" i="27" s="1"/>
  <c r="F115" i="27"/>
  <c r="F116" i="27"/>
  <c r="H116" i="27" s="1"/>
  <c r="F117" i="27"/>
  <c r="H117" i="27" s="1"/>
  <c r="F118" i="27"/>
  <c r="F119" i="27"/>
  <c r="F120" i="27"/>
  <c r="F121" i="27"/>
  <c r="G72" i="32"/>
  <c r="G73" i="32"/>
  <c r="G75" i="32"/>
  <c r="G76" i="32"/>
  <c r="G77" i="32"/>
  <c r="G78" i="32"/>
  <c r="G79" i="32"/>
  <c r="G80" i="32"/>
  <c r="G81" i="32"/>
  <c r="G82" i="32"/>
  <c r="G86" i="32"/>
  <c r="G90" i="32"/>
  <c r="H90" i="32" s="1"/>
  <c r="F72" i="32"/>
  <c r="F73" i="32"/>
  <c r="F75" i="32"/>
  <c r="F76" i="32"/>
  <c r="F77" i="32"/>
  <c r="F78" i="32"/>
  <c r="F79" i="32"/>
  <c r="F80" i="32"/>
  <c r="F81" i="32"/>
  <c r="F82" i="32"/>
  <c r="F86" i="32"/>
  <c r="H85" i="27" l="1"/>
  <c r="I85" i="27" s="1"/>
  <c r="H108" i="27"/>
  <c r="H106" i="27"/>
  <c r="H94" i="27"/>
  <c r="H81" i="27"/>
  <c r="H109" i="27"/>
  <c r="I109" i="27" s="1"/>
  <c r="H96" i="27"/>
  <c r="H105" i="27"/>
  <c r="H93" i="27"/>
  <c r="I93" i="27" s="1"/>
  <c r="H80" i="27"/>
  <c r="H97" i="27"/>
  <c r="I97" i="27" s="1"/>
  <c r="H84" i="27"/>
  <c r="H119" i="27"/>
  <c r="H118" i="27"/>
  <c r="H101" i="27"/>
  <c r="I101" i="27" s="1"/>
  <c r="H89" i="27"/>
  <c r="I89" i="27" s="1"/>
  <c r="H110" i="27"/>
  <c r="I110" i="27" s="1"/>
  <c r="H104" i="27"/>
  <c r="I104" i="27" s="1"/>
  <c r="H98" i="27"/>
  <c r="H92" i="27"/>
  <c r="I92" i="27" s="1"/>
  <c r="H86" i="27"/>
  <c r="I86" i="27" s="1"/>
  <c r="H107" i="27"/>
  <c r="H95" i="27"/>
  <c r="H83" i="27"/>
  <c r="I83" i="27" s="1"/>
  <c r="H79" i="27"/>
  <c r="I79" i="27" s="1"/>
  <c r="H115" i="27"/>
  <c r="H121" i="27"/>
  <c r="I121" i="27" s="1"/>
  <c r="H120" i="27"/>
  <c r="I120" i="27" s="1"/>
  <c r="F82" i="27"/>
  <c r="H82" i="27" s="1"/>
  <c r="H82" i="32"/>
  <c r="I82" i="32" s="1"/>
  <c r="H76" i="32"/>
  <c r="I76" i="32" s="1"/>
  <c r="H78" i="32"/>
  <c r="H81" i="32"/>
  <c r="H75" i="32"/>
  <c r="H86" i="32"/>
  <c r="I86" i="32" s="1"/>
  <c r="H77" i="32"/>
  <c r="H80" i="32"/>
  <c r="I80" i="32" s="1"/>
  <c r="H73" i="32"/>
  <c r="H79" i="32"/>
  <c r="H72" i="32"/>
  <c r="F76" i="27"/>
  <c r="H76" i="27" s="1"/>
  <c r="F75" i="27"/>
  <c r="H75" i="27" s="1"/>
  <c r="D108" i="27"/>
  <c r="I108" i="27" s="1"/>
  <c r="D107" i="27"/>
  <c r="I107" i="27" l="1"/>
  <c r="I81" i="32"/>
  <c r="H42" i="29"/>
  <c r="G9" i="29"/>
  <c r="G10" i="29"/>
  <c r="G11" i="29"/>
  <c r="G12" i="29"/>
  <c r="G13" i="29"/>
  <c r="G14" i="29"/>
  <c r="G15" i="29"/>
  <c r="G16" i="29"/>
  <c r="G17" i="29"/>
  <c r="G18" i="29"/>
  <c r="G19" i="29"/>
  <c r="G20" i="29"/>
  <c r="H20" i="29" s="1"/>
  <c r="G21" i="29"/>
  <c r="H21" i="29" s="1"/>
  <c r="G22" i="29"/>
  <c r="H22" i="29" s="1"/>
  <c r="G23" i="29"/>
  <c r="G24" i="29"/>
  <c r="G25" i="29"/>
  <c r="G26" i="29"/>
  <c r="G27" i="29"/>
  <c r="G30" i="29"/>
  <c r="G32" i="29"/>
  <c r="G33" i="29"/>
  <c r="G35" i="29"/>
  <c r="G36" i="29"/>
  <c r="G37" i="29"/>
  <c r="G38" i="29"/>
  <c r="G39" i="29"/>
  <c r="G40" i="29"/>
  <c r="G41" i="29"/>
  <c r="G42" i="29"/>
  <c r="F9" i="29"/>
  <c r="H9" i="29" s="1"/>
  <c r="F10" i="29"/>
  <c r="H10" i="29" s="1"/>
  <c r="F11" i="29"/>
  <c r="H11" i="29" s="1"/>
  <c r="F13" i="29"/>
  <c r="H13" i="29" s="1"/>
  <c r="F14" i="29"/>
  <c r="H14" i="29" s="1"/>
  <c r="F15" i="29"/>
  <c r="H15" i="29" s="1"/>
  <c r="F16" i="29"/>
  <c r="F17" i="29"/>
  <c r="F18" i="29"/>
  <c r="F19" i="29"/>
  <c r="H19" i="29" s="1"/>
  <c r="F20" i="29"/>
  <c r="F21" i="29"/>
  <c r="F22" i="29"/>
  <c r="F23" i="29"/>
  <c r="F24" i="29"/>
  <c r="F25" i="29"/>
  <c r="H25" i="29" s="1"/>
  <c r="F26" i="29"/>
  <c r="H26" i="29" s="1"/>
  <c r="F27" i="29"/>
  <c r="H27" i="29" s="1"/>
  <c r="F30" i="29"/>
  <c r="H30" i="29" s="1"/>
  <c r="F32" i="29"/>
  <c r="H32" i="29" s="1"/>
  <c r="F33" i="29"/>
  <c r="H33" i="29" s="1"/>
  <c r="F35" i="29"/>
  <c r="H35" i="29" s="1"/>
  <c r="F36" i="29"/>
  <c r="F37" i="29"/>
  <c r="F38" i="29"/>
  <c r="F39" i="29"/>
  <c r="F40" i="29"/>
  <c r="F41" i="29"/>
  <c r="H41" i="29" s="1"/>
  <c r="F42" i="29"/>
  <c r="F8" i="29"/>
  <c r="G8" i="29"/>
  <c r="E12" i="29"/>
  <c r="H17" i="29" l="1"/>
  <c r="H40" i="29"/>
  <c r="H39" i="29"/>
  <c r="H38" i="29"/>
  <c r="H18" i="29"/>
  <c r="H24" i="29"/>
  <c r="H36" i="29"/>
  <c r="H8" i="29"/>
  <c r="F12" i="29"/>
  <c r="H12" i="29" s="1"/>
  <c r="I12" i="29" s="1"/>
  <c r="I95" i="27" l="1"/>
  <c r="I112" i="27" l="1"/>
  <c r="I111" i="27"/>
  <c r="I98" i="27"/>
  <c r="D94" i="27"/>
  <c r="I94" i="27" s="1"/>
  <c r="I90" i="27"/>
  <c r="E84" i="32" l="1"/>
  <c r="D84" i="32"/>
  <c r="D106" i="27"/>
  <c r="I106" i="27" s="1"/>
  <c r="D105" i="27"/>
  <c r="D88" i="32" s="1"/>
  <c r="I88" i="32" s="1"/>
  <c r="D96" i="27"/>
  <c r="I96" i="27" s="1"/>
  <c r="D88" i="27"/>
  <c r="I88" i="27" s="1"/>
  <c r="I90" i="32" l="1"/>
  <c r="I105" i="27"/>
  <c r="F84" i="32"/>
  <c r="G84" i="32"/>
  <c r="I40" i="29"/>
  <c r="C13" i="26"/>
  <c r="I42" i="29"/>
  <c r="I41" i="29"/>
  <c r="E43" i="29"/>
  <c r="I39" i="29"/>
  <c r="I38" i="29"/>
  <c r="I36" i="29"/>
  <c r="I35" i="29"/>
  <c r="I33" i="29"/>
  <c r="I32" i="29"/>
  <c r="I30" i="29"/>
  <c r="I14" i="29"/>
  <c r="I13" i="29"/>
  <c r="D10" i="29"/>
  <c r="D11" i="29"/>
  <c r="D9" i="29"/>
  <c r="D8" i="29"/>
  <c r="I8" i="29" s="1"/>
  <c r="L91" i="32"/>
  <c r="I79" i="32"/>
  <c r="I78" i="32"/>
  <c r="I77" i="32"/>
  <c r="I75" i="32"/>
  <c r="D27" i="32"/>
  <c r="D25" i="32"/>
  <c r="D117" i="27"/>
  <c r="I117" i="27" s="1"/>
  <c r="I99" i="27"/>
  <c r="D73" i="27"/>
  <c r="D72" i="27"/>
  <c r="D70" i="27"/>
  <c r="D71" i="32" l="1"/>
  <c r="I71" i="32" s="1"/>
  <c r="H84" i="32"/>
  <c r="I84" i="32" s="1"/>
  <c r="D118" i="27"/>
  <c r="I118" i="27" s="1"/>
  <c r="I116" i="27"/>
  <c r="D119" i="27"/>
  <c r="I119" i="27" s="1"/>
  <c r="I115" i="27"/>
  <c r="I9" i="29"/>
  <c r="I22" i="29"/>
  <c r="I11" i="29"/>
  <c r="I17" i="29"/>
  <c r="I18" i="29"/>
  <c r="F43" i="29"/>
  <c r="G43" i="29"/>
  <c r="I19" i="29"/>
  <c r="I10" i="29"/>
  <c r="I20" i="29"/>
  <c r="I21" i="29"/>
  <c r="I72" i="32"/>
  <c r="H43" i="29" l="1"/>
  <c r="I43" i="29" s="1"/>
  <c r="E34" i="28"/>
  <c r="G34" i="28"/>
  <c r="I34" i="28"/>
  <c r="K34" i="28"/>
  <c r="E35" i="28"/>
  <c r="G35" i="28"/>
  <c r="I35" i="28"/>
  <c r="K35" i="28"/>
  <c r="K33" i="28"/>
  <c r="I33" i="28"/>
  <c r="G33" i="28"/>
  <c r="E33" i="28"/>
  <c r="K49" i="28"/>
  <c r="I49" i="28"/>
  <c r="G49" i="28"/>
  <c r="E49" i="28"/>
  <c r="K48" i="28"/>
  <c r="I48" i="28"/>
  <c r="G48" i="28"/>
  <c r="E48" i="28"/>
  <c r="K47" i="28"/>
  <c r="I47" i="28"/>
  <c r="G47" i="28"/>
  <c r="E47" i="28"/>
  <c r="K46" i="28"/>
  <c r="I46" i="28"/>
  <c r="G46" i="28"/>
  <c r="E46" i="28"/>
  <c r="K45" i="28"/>
  <c r="I45" i="28"/>
  <c r="G45" i="28"/>
  <c r="E45" i="28"/>
  <c r="K44" i="28"/>
  <c r="I44" i="28"/>
  <c r="G44" i="28"/>
  <c r="E44" i="28"/>
  <c r="K43" i="28"/>
  <c r="I43" i="28"/>
  <c r="G43" i="28"/>
  <c r="E43" i="28"/>
  <c r="K42" i="28"/>
  <c r="I42" i="28"/>
  <c r="G42" i="28"/>
  <c r="E42" i="28"/>
  <c r="K41" i="28"/>
  <c r="I41" i="28"/>
  <c r="G41" i="28"/>
  <c r="E41" i="28"/>
  <c r="K40" i="28"/>
  <c r="I40" i="28"/>
  <c r="G40" i="28"/>
  <c r="E40" i="28"/>
  <c r="K39" i="28"/>
  <c r="I39" i="28"/>
  <c r="G39" i="28"/>
  <c r="E39" i="28"/>
  <c r="K38" i="28"/>
  <c r="I38" i="28"/>
  <c r="G38" i="28"/>
  <c r="E38" i="28"/>
  <c r="K37" i="28"/>
  <c r="I37" i="28"/>
  <c r="G37" i="28"/>
  <c r="E37" i="28"/>
  <c r="K36" i="28"/>
  <c r="I36" i="28"/>
  <c r="G36" i="28"/>
  <c r="E36" i="28"/>
  <c r="K32" i="28"/>
  <c r="I32" i="28"/>
  <c r="G32" i="28"/>
  <c r="E32" i="28"/>
  <c r="K30" i="28"/>
  <c r="I30" i="28"/>
  <c r="G30" i="28"/>
  <c r="E30" i="28"/>
  <c r="K29" i="28"/>
  <c r="I29" i="28"/>
  <c r="G29" i="28"/>
  <c r="E29" i="28"/>
  <c r="K28" i="28"/>
  <c r="I28" i="28"/>
  <c r="G28" i="28"/>
  <c r="E28" i="28"/>
  <c r="K27" i="28"/>
  <c r="I27" i="28"/>
  <c r="G27" i="28"/>
  <c r="E27" i="28"/>
  <c r="K22" i="28"/>
  <c r="I22" i="28"/>
  <c r="G22" i="28"/>
  <c r="E22" i="28"/>
  <c r="K17" i="28"/>
  <c r="I17" i="28"/>
  <c r="G17" i="28"/>
  <c r="E17" i="28"/>
  <c r="K31" i="28"/>
  <c r="I31" i="28"/>
  <c r="G31" i="28"/>
  <c r="E31" i="28"/>
  <c r="K26" i="28"/>
  <c r="I26" i="28"/>
  <c r="G26" i="28"/>
  <c r="E26" i="28"/>
  <c r="K25" i="28"/>
  <c r="I25" i="28"/>
  <c r="G25" i="28"/>
  <c r="E25" i="28"/>
  <c r="K24" i="28"/>
  <c r="I24" i="28"/>
  <c r="G24" i="28"/>
  <c r="E24" i="28"/>
  <c r="K23" i="28"/>
  <c r="I23" i="28"/>
  <c r="G23" i="28"/>
  <c r="E23" i="28"/>
  <c r="K21" i="28"/>
  <c r="I21" i="28"/>
  <c r="G21" i="28"/>
  <c r="E21" i="28"/>
  <c r="K20" i="28"/>
  <c r="I20" i="28"/>
  <c r="G20" i="28"/>
  <c r="E20" i="28"/>
  <c r="K19" i="28"/>
  <c r="I19" i="28"/>
  <c r="G19" i="28"/>
  <c r="E19" i="28"/>
  <c r="K18" i="28"/>
  <c r="I18" i="28"/>
  <c r="G18" i="28"/>
  <c r="E18" i="28"/>
  <c r="K16" i="28"/>
  <c r="I16" i="28"/>
  <c r="G16" i="28"/>
  <c r="E16" i="28"/>
  <c r="K15" i="28"/>
  <c r="I15" i="28"/>
  <c r="G15" i="28"/>
  <c r="E15" i="28"/>
  <c r="K14" i="28"/>
  <c r="I14" i="28"/>
  <c r="G14" i="28"/>
  <c r="E14" i="28"/>
  <c r="K13" i="28"/>
  <c r="I13" i="28"/>
  <c r="G13" i="28"/>
  <c r="E13" i="28"/>
  <c r="K12" i="28"/>
  <c r="I12" i="28"/>
  <c r="G12" i="28"/>
  <c r="E12" i="28"/>
  <c r="K11" i="28"/>
  <c r="I11" i="28"/>
  <c r="G11" i="28"/>
  <c r="E11" i="28"/>
  <c r="K10" i="28"/>
  <c r="I10" i="28"/>
  <c r="G10" i="28"/>
  <c r="E10" i="28"/>
  <c r="K9" i="28"/>
  <c r="I9" i="28"/>
  <c r="F9" i="28"/>
  <c r="G9" i="28" s="1"/>
  <c r="E9" i="28"/>
  <c r="K8" i="28"/>
  <c r="I8" i="28"/>
  <c r="F8" i="28"/>
  <c r="G8" i="28" s="1"/>
  <c r="E8" i="28"/>
  <c r="K7" i="28"/>
  <c r="I7" i="28"/>
  <c r="F7" i="28"/>
  <c r="G7" i="28" s="1"/>
  <c r="E7" i="28"/>
  <c r="K6" i="28"/>
  <c r="I6" i="28"/>
  <c r="G6" i="28"/>
  <c r="E6" i="28"/>
  <c r="K5" i="28"/>
  <c r="I5" i="28"/>
  <c r="G5" i="28"/>
  <c r="E5" i="28"/>
  <c r="A5" i="28"/>
  <c r="A6" i="28" s="1"/>
  <c r="A7" i="28" s="1"/>
  <c r="A8" i="28" s="1"/>
  <c r="A9" i="28" s="1"/>
  <c r="A10" i="28" s="1"/>
  <c r="K4" i="28"/>
  <c r="I4" i="28"/>
  <c r="G4" i="28"/>
  <c r="E4" i="28"/>
  <c r="I84" i="27"/>
  <c r="I81" i="27"/>
  <c r="I82" i="27"/>
  <c r="I80" i="27"/>
  <c r="I78" i="27"/>
  <c r="I52" i="28" l="1"/>
  <c r="I54" i="28" s="1"/>
  <c r="I26" i="29" s="1"/>
  <c r="D75" i="27"/>
  <c r="I75" i="27" s="1"/>
  <c r="I51" i="28"/>
  <c r="I53" i="28" s="1"/>
  <c r="I76" i="27"/>
  <c r="K50" i="28"/>
  <c r="K53" i="28" s="1"/>
  <c r="G50" i="28"/>
  <c r="G53" i="28" s="1"/>
  <c r="E50" i="28"/>
  <c r="E53" i="28" s="1"/>
  <c r="A11" i="28"/>
  <c r="A12" i="28" s="1"/>
  <c r="A13" i="28" s="1"/>
  <c r="I50" i="28"/>
  <c r="I122" i="27" l="1"/>
  <c r="C5" i="26" s="1"/>
  <c r="I25" i="29"/>
  <c r="I27" i="29"/>
  <c r="I24" i="29"/>
  <c r="A14" i="28"/>
  <c r="D321" i="23"/>
  <c r="G175" i="23"/>
  <c r="N378" i="23"/>
  <c r="I11" i="23"/>
  <c r="H11" i="23"/>
  <c r="I292" i="23"/>
  <c r="H292" i="23"/>
  <c r="E410" i="23"/>
  <c r="I44" i="29" l="1"/>
  <c r="I73" i="32"/>
  <c r="I91" i="32" s="1"/>
  <c r="J292" i="23"/>
  <c r="K292" i="23" s="1"/>
  <c r="C11" i="26" l="1"/>
  <c r="G307" i="25"/>
  <c r="H307" i="25" s="1"/>
  <c r="H313" i="25"/>
  <c r="I313" i="25"/>
  <c r="H301" i="25"/>
  <c r="I301" i="25"/>
  <c r="H308" i="25"/>
  <c r="I308" i="25"/>
  <c r="H302" i="25"/>
  <c r="I302" i="25"/>
  <c r="L316" i="25"/>
  <c r="H274" i="25"/>
  <c r="I274" i="25"/>
  <c r="H269" i="25"/>
  <c r="I269" i="25"/>
  <c r="H268" i="25"/>
  <c r="I268" i="25"/>
  <c r="H272" i="25"/>
  <c r="I272" i="25"/>
  <c r="H271" i="25"/>
  <c r="I271" i="25"/>
  <c r="H261" i="25"/>
  <c r="I261" i="25"/>
  <c r="H262" i="25"/>
  <c r="I262" i="25"/>
  <c r="I13" i="25"/>
  <c r="H13" i="25"/>
  <c r="I14" i="25"/>
  <c r="H14" i="25"/>
  <c r="I16" i="25"/>
  <c r="H16" i="25"/>
  <c r="I17" i="25"/>
  <c r="H17" i="25"/>
  <c r="I18" i="25"/>
  <c r="H18" i="25"/>
  <c r="I19" i="25"/>
  <c r="H19" i="25"/>
  <c r="I21" i="25"/>
  <c r="H21" i="25"/>
  <c r="J21" i="25" s="1"/>
  <c r="K21" i="25" s="1"/>
  <c r="I22" i="25"/>
  <c r="H22" i="25"/>
  <c r="I23" i="25"/>
  <c r="H23" i="25"/>
  <c r="J23" i="25" s="1"/>
  <c r="K23" i="25" s="1"/>
  <c r="I26" i="25"/>
  <c r="H26" i="25"/>
  <c r="D26" i="25"/>
  <c r="I27" i="25"/>
  <c r="H27" i="25"/>
  <c r="D27" i="25"/>
  <c r="I28" i="25"/>
  <c r="H28" i="25"/>
  <c r="D28" i="25"/>
  <c r="I29" i="25"/>
  <c r="H29" i="25"/>
  <c r="I31" i="25"/>
  <c r="H31" i="25"/>
  <c r="I32" i="25"/>
  <c r="H32" i="25"/>
  <c r="I33" i="25"/>
  <c r="H33" i="25"/>
  <c r="I40" i="25"/>
  <c r="H40" i="25"/>
  <c r="I41" i="25"/>
  <c r="H41" i="25"/>
  <c r="I42" i="25"/>
  <c r="H42" i="25"/>
  <c r="J42" i="25" s="1"/>
  <c r="K42" i="25"/>
  <c r="I43" i="25"/>
  <c r="H43" i="25"/>
  <c r="I45" i="25"/>
  <c r="H45" i="25"/>
  <c r="I46" i="25"/>
  <c r="H46" i="25"/>
  <c r="I47" i="25"/>
  <c r="H47" i="25"/>
  <c r="I49" i="25"/>
  <c r="H49" i="25"/>
  <c r="I50" i="25"/>
  <c r="H50" i="25"/>
  <c r="I51" i="25"/>
  <c r="H51" i="25"/>
  <c r="I53" i="25"/>
  <c r="H53" i="25"/>
  <c r="I54" i="25"/>
  <c r="H54" i="25"/>
  <c r="I55" i="25"/>
  <c r="H55" i="25"/>
  <c r="I56" i="25"/>
  <c r="H56" i="25"/>
  <c r="I58" i="25"/>
  <c r="H58" i="25"/>
  <c r="I59" i="25"/>
  <c r="H59" i="25"/>
  <c r="I61" i="25"/>
  <c r="H61" i="25"/>
  <c r="I62" i="25"/>
  <c r="H62" i="25"/>
  <c r="I63" i="25"/>
  <c r="H63" i="25"/>
  <c r="I65" i="25"/>
  <c r="H65" i="25"/>
  <c r="I66" i="25"/>
  <c r="H66" i="25"/>
  <c r="I67" i="25"/>
  <c r="H67" i="25"/>
  <c r="I68" i="25"/>
  <c r="H68" i="25"/>
  <c r="I69" i="25"/>
  <c r="H69" i="25"/>
  <c r="G72" i="25"/>
  <c r="H72" i="25" s="1"/>
  <c r="G73" i="25"/>
  <c r="I73" i="25" s="1"/>
  <c r="G74" i="25"/>
  <c r="H74" i="25" s="1"/>
  <c r="G75" i="25"/>
  <c r="I75" i="25" s="1"/>
  <c r="G76" i="25"/>
  <c r="I76" i="25" s="1"/>
  <c r="G77" i="25"/>
  <c r="H77" i="25" s="1"/>
  <c r="G78" i="25"/>
  <c r="I78" i="25" s="1"/>
  <c r="I80" i="25"/>
  <c r="H80" i="25"/>
  <c r="I81" i="25"/>
  <c r="H81" i="25"/>
  <c r="I82" i="25"/>
  <c r="H82" i="25"/>
  <c r="I83" i="25"/>
  <c r="H83" i="25"/>
  <c r="I84" i="25"/>
  <c r="H84" i="25"/>
  <c r="I85" i="25"/>
  <c r="H85" i="25"/>
  <c r="I86" i="25"/>
  <c r="H86" i="25"/>
  <c r="I87" i="25"/>
  <c r="H87" i="25"/>
  <c r="I88" i="25"/>
  <c r="H88" i="25"/>
  <c r="I89" i="25"/>
  <c r="H89" i="25"/>
  <c r="I90" i="25"/>
  <c r="H90" i="25"/>
  <c r="I92" i="25"/>
  <c r="H92" i="25"/>
  <c r="I93" i="25"/>
  <c r="H93" i="25"/>
  <c r="I95" i="25"/>
  <c r="H95" i="25"/>
  <c r="I96" i="25"/>
  <c r="H96" i="25"/>
  <c r="I97" i="25"/>
  <c r="H97" i="25"/>
  <c r="I98" i="25"/>
  <c r="H98" i="25"/>
  <c r="I99" i="25"/>
  <c r="H99" i="25"/>
  <c r="G101" i="25"/>
  <c r="I101" i="25" s="1"/>
  <c r="I102" i="25"/>
  <c r="H102" i="25"/>
  <c r="G103" i="25"/>
  <c r="I104" i="25"/>
  <c r="H104" i="25"/>
  <c r="I106" i="25"/>
  <c r="H106" i="25"/>
  <c r="I107" i="25"/>
  <c r="H107" i="25"/>
  <c r="I108" i="25"/>
  <c r="H108" i="25"/>
  <c r="I109" i="25"/>
  <c r="H109" i="25"/>
  <c r="I111" i="25"/>
  <c r="H111" i="25"/>
  <c r="I112" i="25"/>
  <c r="H112" i="25"/>
  <c r="I113" i="25"/>
  <c r="H113" i="25"/>
  <c r="I114" i="25"/>
  <c r="H114" i="25"/>
  <c r="I115" i="25"/>
  <c r="H115" i="25"/>
  <c r="I116" i="25"/>
  <c r="H116" i="25"/>
  <c r="I117" i="25"/>
  <c r="H117" i="25"/>
  <c r="I118" i="25"/>
  <c r="H118" i="25"/>
  <c r="I119" i="25"/>
  <c r="H119" i="25"/>
  <c r="I120" i="25"/>
  <c r="H120" i="25"/>
  <c r="I121" i="25"/>
  <c r="H121" i="25"/>
  <c r="I122" i="25"/>
  <c r="H122" i="25"/>
  <c r="I123" i="25"/>
  <c r="H123" i="25"/>
  <c r="I124" i="25"/>
  <c r="H124" i="25"/>
  <c r="I125" i="25"/>
  <c r="H125" i="25"/>
  <c r="I126" i="25"/>
  <c r="H126" i="25"/>
  <c r="I127" i="25"/>
  <c r="H127" i="25"/>
  <c r="I128" i="25"/>
  <c r="H128" i="25"/>
  <c r="I129" i="25"/>
  <c r="H129" i="25"/>
  <c r="I130" i="25"/>
  <c r="H130" i="25"/>
  <c r="I132" i="25"/>
  <c r="H132" i="25"/>
  <c r="I133" i="25"/>
  <c r="H133" i="25"/>
  <c r="I134" i="25"/>
  <c r="H134" i="25"/>
  <c r="I135" i="25"/>
  <c r="H135" i="25"/>
  <c r="I136" i="25"/>
  <c r="H136" i="25"/>
  <c r="I137" i="25"/>
  <c r="H137" i="25"/>
  <c r="I138" i="25"/>
  <c r="H138" i="25"/>
  <c r="I139" i="25"/>
  <c r="H139" i="25"/>
  <c r="I140" i="25"/>
  <c r="H140" i="25"/>
  <c r="I141" i="25"/>
  <c r="H141" i="25"/>
  <c r="I142" i="25"/>
  <c r="H142" i="25"/>
  <c r="I143" i="25"/>
  <c r="H143" i="25"/>
  <c r="I144" i="25"/>
  <c r="H144" i="25"/>
  <c r="I145" i="25"/>
  <c r="H145" i="25"/>
  <c r="I146" i="25"/>
  <c r="H146" i="25"/>
  <c r="I147" i="25"/>
  <c r="H147" i="25"/>
  <c r="I148" i="25"/>
  <c r="H148" i="25"/>
  <c r="I149" i="25"/>
  <c r="H149" i="25"/>
  <c r="I151" i="25"/>
  <c r="H151" i="25"/>
  <c r="I152" i="25"/>
  <c r="H152" i="25"/>
  <c r="I153" i="25"/>
  <c r="H153" i="25"/>
  <c r="I154" i="25"/>
  <c r="H154" i="25"/>
  <c r="I155" i="25"/>
  <c r="H155" i="25"/>
  <c r="I156" i="25"/>
  <c r="H156" i="25"/>
  <c r="I157" i="25"/>
  <c r="H157" i="25"/>
  <c r="I158" i="25"/>
  <c r="H158" i="25"/>
  <c r="I159" i="25"/>
  <c r="H159" i="25"/>
  <c r="I160" i="25"/>
  <c r="H160" i="25"/>
  <c r="I161" i="25"/>
  <c r="H161" i="25"/>
  <c r="I162" i="25"/>
  <c r="H162" i="25"/>
  <c r="I163" i="25"/>
  <c r="H163" i="25"/>
  <c r="I164" i="25"/>
  <c r="H164" i="25"/>
  <c r="I166" i="25"/>
  <c r="H166" i="25"/>
  <c r="I167" i="25"/>
  <c r="H167" i="25"/>
  <c r="I168" i="25"/>
  <c r="H168" i="25"/>
  <c r="I169" i="25"/>
  <c r="H169" i="25"/>
  <c r="I170" i="25"/>
  <c r="H170" i="25"/>
  <c r="J170" i="25" s="1"/>
  <c r="K170" i="25" s="1"/>
  <c r="I171" i="25"/>
  <c r="H171" i="25"/>
  <c r="I172" i="25"/>
  <c r="H172" i="25"/>
  <c r="I174" i="25"/>
  <c r="H174" i="25"/>
  <c r="I175" i="25"/>
  <c r="H175" i="25"/>
  <c r="I176" i="25"/>
  <c r="H176" i="25"/>
  <c r="I177" i="25"/>
  <c r="H177" i="25"/>
  <c r="I179" i="25"/>
  <c r="H179" i="25"/>
  <c r="I189" i="25"/>
  <c r="H189" i="25"/>
  <c r="I191" i="25"/>
  <c r="H191" i="25"/>
  <c r="I192" i="25"/>
  <c r="H192" i="25"/>
  <c r="I193" i="25"/>
  <c r="H193" i="25"/>
  <c r="I194" i="25"/>
  <c r="H194" i="25"/>
  <c r="I195" i="25"/>
  <c r="H195" i="25"/>
  <c r="I196" i="25"/>
  <c r="H196" i="25"/>
  <c r="I197" i="25"/>
  <c r="H197" i="25"/>
  <c r="I198" i="25"/>
  <c r="H198" i="25"/>
  <c r="I199" i="25"/>
  <c r="H199" i="25"/>
  <c r="I200" i="25"/>
  <c r="H200" i="25"/>
  <c r="I201" i="25"/>
  <c r="H201" i="25"/>
  <c r="I202" i="25"/>
  <c r="H202" i="25"/>
  <c r="I203" i="25"/>
  <c r="H203" i="25"/>
  <c r="I204" i="25"/>
  <c r="H204" i="25"/>
  <c r="I205" i="25"/>
  <c r="H205" i="25"/>
  <c r="I206" i="25"/>
  <c r="H206" i="25"/>
  <c r="I207" i="25"/>
  <c r="H207" i="25"/>
  <c r="I208" i="25"/>
  <c r="H208" i="25"/>
  <c r="I209" i="25"/>
  <c r="H209" i="25"/>
  <c r="I211" i="25"/>
  <c r="H211" i="25"/>
  <c r="I212" i="25"/>
  <c r="H212" i="25"/>
  <c r="I213" i="25"/>
  <c r="H213" i="25"/>
  <c r="I214" i="25"/>
  <c r="H214" i="25"/>
  <c r="I215" i="25"/>
  <c r="H215" i="25"/>
  <c r="I216" i="25"/>
  <c r="H216" i="25"/>
  <c r="I217" i="25"/>
  <c r="H217" i="25"/>
  <c r="I218" i="25"/>
  <c r="H218" i="25"/>
  <c r="I219" i="25"/>
  <c r="H219" i="25"/>
  <c r="I220" i="25"/>
  <c r="H220" i="25"/>
  <c r="I221" i="25"/>
  <c r="H221" i="25"/>
  <c r="I222" i="25"/>
  <c r="H222" i="25"/>
  <c r="I223" i="25"/>
  <c r="H223" i="25"/>
  <c r="I224" i="25"/>
  <c r="H224" i="25"/>
  <c r="I225" i="25"/>
  <c r="H225" i="25"/>
  <c r="I226" i="25"/>
  <c r="H226" i="25"/>
  <c r="H227" i="25"/>
  <c r="I227" i="25"/>
  <c r="I229" i="25"/>
  <c r="H229" i="25"/>
  <c r="I230" i="25"/>
  <c r="H230" i="25"/>
  <c r="I231" i="25"/>
  <c r="H231" i="25"/>
  <c r="I232" i="25"/>
  <c r="H232" i="25"/>
  <c r="I233" i="25"/>
  <c r="H233" i="25"/>
  <c r="I234" i="25"/>
  <c r="H234" i="25"/>
  <c r="I235" i="25"/>
  <c r="H235" i="25"/>
  <c r="I236" i="25"/>
  <c r="H236" i="25"/>
  <c r="I237" i="25"/>
  <c r="H237" i="25"/>
  <c r="G318" i="24"/>
  <c r="H318" i="24" s="1"/>
  <c r="H333" i="24"/>
  <c r="I333" i="24"/>
  <c r="H328" i="24"/>
  <c r="I328" i="24"/>
  <c r="H258" i="24"/>
  <c r="I258" i="24"/>
  <c r="H204" i="24"/>
  <c r="I204" i="24"/>
  <c r="H213" i="24"/>
  <c r="I213" i="24"/>
  <c r="N28" i="24"/>
  <c r="N27" i="24"/>
  <c r="N26" i="24"/>
  <c r="N22" i="24"/>
  <c r="N23" i="24" s="1"/>
  <c r="H459" i="23"/>
  <c r="I459" i="23"/>
  <c r="H458" i="23"/>
  <c r="I458" i="23"/>
  <c r="G141" i="23"/>
  <c r="I141" i="23" s="1"/>
  <c r="H410" i="23"/>
  <c r="I410" i="23"/>
  <c r="H445" i="23"/>
  <c r="I445" i="23"/>
  <c r="H444" i="23"/>
  <c r="I444" i="23"/>
  <c r="H328" i="23"/>
  <c r="I328" i="23"/>
  <c r="H161" i="23"/>
  <c r="I161" i="23"/>
  <c r="H274" i="23"/>
  <c r="I274" i="23"/>
  <c r="H276" i="23"/>
  <c r="I276" i="23"/>
  <c r="H285" i="23"/>
  <c r="I285" i="23"/>
  <c r="H291" i="23"/>
  <c r="I291" i="23"/>
  <c r="H267" i="23"/>
  <c r="I267" i="23"/>
  <c r="H271" i="23"/>
  <c r="I271" i="23"/>
  <c r="J271" i="23" s="1"/>
  <c r="K271" i="23" s="1"/>
  <c r="H282" i="23"/>
  <c r="I282" i="23"/>
  <c r="I272" i="23"/>
  <c r="I273" i="23"/>
  <c r="H272" i="23"/>
  <c r="H273" i="23"/>
  <c r="H283" i="23"/>
  <c r="I283" i="23"/>
  <c r="H284" i="23"/>
  <c r="I284" i="23"/>
  <c r="H293" i="23"/>
  <c r="I293" i="23"/>
  <c r="J293" i="23"/>
  <c r="K293" i="23" s="1"/>
  <c r="H288" i="23"/>
  <c r="I288" i="23"/>
  <c r="H278" i="23"/>
  <c r="I278" i="23"/>
  <c r="J278" i="23" s="1"/>
  <c r="K278" i="23" s="1"/>
  <c r="H268" i="23"/>
  <c r="I268" i="23"/>
  <c r="H289" i="23"/>
  <c r="I289" i="23"/>
  <c r="H279" i="23"/>
  <c r="I279" i="23"/>
  <c r="H270" i="23"/>
  <c r="I270" i="23"/>
  <c r="H281" i="23"/>
  <c r="I281" i="23"/>
  <c r="H121" i="23"/>
  <c r="I121" i="23"/>
  <c r="H122" i="23"/>
  <c r="I122" i="23"/>
  <c r="H117" i="23"/>
  <c r="I117" i="23"/>
  <c r="H65" i="23"/>
  <c r="I65" i="23"/>
  <c r="H54" i="23"/>
  <c r="I54" i="23"/>
  <c r="H52" i="23"/>
  <c r="I52" i="23"/>
  <c r="H45" i="23"/>
  <c r="I45" i="23"/>
  <c r="H275" i="23"/>
  <c r="I275" i="23"/>
  <c r="H286" i="23"/>
  <c r="I286" i="23"/>
  <c r="H290" i="23"/>
  <c r="I290" i="23"/>
  <c r="J11" i="23"/>
  <c r="K11" i="23" s="1"/>
  <c r="H13" i="23"/>
  <c r="I13" i="23"/>
  <c r="H14" i="23"/>
  <c r="I14" i="23"/>
  <c r="H15" i="23"/>
  <c r="I15" i="23"/>
  <c r="H17" i="23"/>
  <c r="I17" i="23"/>
  <c r="H18" i="23"/>
  <c r="I18" i="23"/>
  <c r="H19" i="23"/>
  <c r="I19" i="23"/>
  <c r="H20" i="23"/>
  <c r="I20" i="23"/>
  <c r="H21" i="23"/>
  <c r="I21" i="23"/>
  <c r="H22" i="23"/>
  <c r="I22" i="23"/>
  <c r="H24" i="23"/>
  <c r="I24" i="23"/>
  <c r="J24" i="23" s="1"/>
  <c r="K24" i="23" s="1"/>
  <c r="H25" i="23"/>
  <c r="I25" i="23"/>
  <c r="H26" i="23"/>
  <c r="I26" i="23"/>
  <c r="H27" i="23"/>
  <c r="I27" i="23"/>
  <c r="D28" i="23"/>
  <c r="L28" i="23" s="1"/>
  <c r="H28" i="23"/>
  <c r="I28" i="23"/>
  <c r="D29" i="23"/>
  <c r="L29" i="23" s="1"/>
  <c r="H29" i="23"/>
  <c r="I29" i="23"/>
  <c r="H30" i="23"/>
  <c r="I30" i="23"/>
  <c r="H31" i="23"/>
  <c r="I31" i="23"/>
  <c r="H33" i="23"/>
  <c r="I33" i="23"/>
  <c r="H34" i="23"/>
  <c r="I34" i="23"/>
  <c r="H36" i="23"/>
  <c r="I36" i="23"/>
  <c r="H37" i="23"/>
  <c r="I37" i="23"/>
  <c r="H38" i="23"/>
  <c r="I38" i="23"/>
  <c r="H39" i="23"/>
  <c r="I39" i="23"/>
  <c r="H40" i="23"/>
  <c r="I40" i="23"/>
  <c r="H41" i="23"/>
  <c r="I41" i="23"/>
  <c r="H42" i="23"/>
  <c r="I42" i="23"/>
  <c r="H46" i="23"/>
  <c r="I46" i="23"/>
  <c r="H47" i="23"/>
  <c r="I47" i="23"/>
  <c r="H48" i="23"/>
  <c r="I48" i="23"/>
  <c r="H49" i="23"/>
  <c r="I49" i="23"/>
  <c r="H50" i="23"/>
  <c r="I50" i="23"/>
  <c r="H51" i="23"/>
  <c r="I51" i="23"/>
  <c r="J51" i="23" s="1"/>
  <c r="K51" i="23" s="1"/>
  <c r="H53" i="23"/>
  <c r="I53" i="23"/>
  <c r="H55" i="23"/>
  <c r="I55" i="23"/>
  <c r="H56" i="23"/>
  <c r="I56" i="23"/>
  <c r="H58" i="23"/>
  <c r="I58" i="23"/>
  <c r="H59" i="23"/>
  <c r="I59" i="23"/>
  <c r="H60" i="23"/>
  <c r="I60" i="23"/>
  <c r="H61" i="23"/>
  <c r="I61" i="23"/>
  <c r="H62" i="23"/>
  <c r="I62" i="23"/>
  <c r="G63" i="23"/>
  <c r="H63" i="23" s="1"/>
  <c r="H64" i="23"/>
  <c r="I64" i="23"/>
  <c r="H71" i="23"/>
  <c r="I71" i="23"/>
  <c r="H72" i="23"/>
  <c r="I72" i="23"/>
  <c r="H77" i="23"/>
  <c r="I77" i="23"/>
  <c r="D78" i="23"/>
  <c r="H78" i="23"/>
  <c r="I78" i="23"/>
  <c r="H81" i="23"/>
  <c r="I81" i="23"/>
  <c r="H82" i="23"/>
  <c r="I82" i="23"/>
  <c r="H83" i="23"/>
  <c r="I83" i="23"/>
  <c r="H84" i="23"/>
  <c r="I84" i="23"/>
  <c r="H85" i="23"/>
  <c r="I85" i="23"/>
  <c r="H86" i="23"/>
  <c r="J86" i="23" s="1"/>
  <c r="K86" i="23" s="1"/>
  <c r="I86" i="23"/>
  <c r="H87" i="23"/>
  <c r="I87" i="23"/>
  <c r="H88" i="23"/>
  <c r="I88" i="23"/>
  <c r="J88" i="23" s="1"/>
  <c r="K88" i="23" s="1"/>
  <c r="H90" i="23"/>
  <c r="I90" i="23"/>
  <c r="H91" i="23"/>
  <c r="I91" i="23"/>
  <c r="H92" i="23"/>
  <c r="I92" i="23"/>
  <c r="H93" i="23"/>
  <c r="I93" i="23"/>
  <c r="H94" i="23"/>
  <c r="I94" i="23"/>
  <c r="H95" i="23"/>
  <c r="I95" i="23"/>
  <c r="H96" i="23"/>
  <c r="I96" i="23"/>
  <c r="H98" i="23"/>
  <c r="I98" i="23"/>
  <c r="H100" i="23"/>
  <c r="I100" i="23"/>
  <c r="H101" i="23"/>
  <c r="I101" i="23"/>
  <c r="H103" i="23"/>
  <c r="I103" i="23"/>
  <c r="H104" i="23"/>
  <c r="I104" i="23"/>
  <c r="H106" i="23"/>
  <c r="I106" i="23"/>
  <c r="H107" i="23"/>
  <c r="I107" i="23"/>
  <c r="H109" i="23"/>
  <c r="I109" i="23"/>
  <c r="H110" i="23"/>
  <c r="I110" i="23"/>
  <c r="H111" i="23"/>
  <c r="I111" i="23"/>
  <c r="H112" i="23"/>
  <c r="I112" i="23"/>
  <c r="H113" i="23"/>
  <c r="I113" i="23"/>
  <c r="H114" i="23"/>
  <c r="I114" i="23"/>
  <c r="H115" i="23"/>
  <c r="I115" i="23"/>
  <c r="H118" i="23"/>
  <c r="I118" i="23"/>
  <c r="H119" i="23"/>
  <c r="I119" i="23"/>
  <c r="H123" i="23"/>
  <c r="I123" i="23"/>
  <c r="J123" i="23" s="1"/>
  <c r="K123" i="23" s="1"/>
  <c r="H124" i="23"/>
  <c r="I124" i="23"/>
  <c r="H125" i="23"/>
  <c r="I125" i="23"/>
  <c r="H127" i="23"/>
  <c r="I127" i="23"/>
  <c r="H128" i="23"/>
  <c r="I128" i="23"/>
  <c r="G129" i="23"/>
  <c r="H130" i="23"/>
  <c r="I130" i="23"/>
  <c r="H131" i="23"/>
  <c r="I131" i="23"/>
  <c r="H132" i="23"/>
  <c r="I132" i="23"/>
  <c r="H134" i="23"/>
  <c r="I134" i="23"/>
  <c r="H135" i="23"/>
  <c r="I135" i="23"/>
  <c r="H136" i="23"/>
  <c r="I136" i="23"/>
  <c r="H139" i="23"/>
  <c r="I139" i="23"/>
  <c r="H140" i="23"/>
  <c r="I140" i="23"/>
  <c r="G142" i="23"/>
  <c r="H142" i="23" s="1"/>
  <c r="G143" i="23"/>
  <c r="H143" i="23" s="1"/>
  <c r="G144" i="23"/>
  <c r="I144" i="23" s="1"/>
  <c r="H144" i="23"/>
  <c r="H145" i="23"/>
  <c r="I145" i="23"/>
  <c r="H147" i="23"/>
  <c r="I147" i="23"/>
  <c r="H148" i="23"/>
  <c r="I148" i="23"/>
  <c r="H149" i="23"/>
  <c r="I149" i="23"/>
  <c r="H150" i="23"/>
  <c r="I150" i="23"/>
  <c r="J150" i="23"/>
  <c r="K150" i="23" s="1"/>
  <c r="D151" i="23"/>
  <c r="H151" i="23"/>
  <c r="I151" i="23"/>
  <c r="D152" i="23"/>
  <c r="L152" i="23" s="1"/>
  <c r="H152" i="23"/>
  <c r="I152" i="23"/>
  <c r="H153" i="23"/>
  <c r="I153" i="23"/>
  <c r="H154" i="23"/>
  <c r="I154" i="23"/>
  <c r="H155" i="23"/>
  <c r="I155" i="23"/>
  <c r="H157" i="23"/>
  <c r="I157" i="23"/>
  <c r="H158" i="23"/>
  <c r="I158" i="23"/>
  <c r="H159" i="23"/>
  <c r="I159" i="23"/>
  <c r="H160" i="23"/>
  <c r="I160" i="23"/>
  <c r="H163" i="23"/>
  <c r="I163" i="23"/>
  <c r="H164" i="23"/>
  <c r="I164" i="23"/>
  <c r="H165" i="23"/>
  <c r="I165" i="23"/>
  <c r="H167" i="23"/>
  <c r="I167" i="23"/>
  <c r="H168" i="23"/>
  <c r="I168" i="23"/>
  <c r="H169" i="23"/>
  <c r="I169" i="23"/>
  <c r="H170" i="23"/>
  <c r="I170" i="23"/>
  <c r="H171" i="23"/>
  <c r="I171" i="23"/>
  <c r="H172" i="23"/>
  <c r="I172" i="23"/>
  <c r="H173" i="23"/>
  <c r="I173" i="23"/>
  <c r="H174" i="23"/>
  <c r="I174" i="23"/>
  <c r="H175" i="23"/>
  <c r="I175" i="23"/>
  <c r="H204" i="23"/>
  <c r="I204" i="23"/>
  <c r="J204" i="23"/>
  <c r="K204" i="23" s="1"/>
  <c r="H241" i="23"/>
  <c r="I241" i="23"/>
  <c r="H242" i="23"/>
  <c r="I242" i="23"/>
  <c r="H243" i="23"/>
  <c r="I243" i="23"/>
  <c r="H244" i="23"/>
  <c r="I244" i="23"/>
  <c r="H245" i="23"/>
  <c r="I245" i="23"/>
  <c r="H246" i="23"/>
  <c r="I246" i="23"/>
  <c r="J246" i="23" s="1"/>
  <c r="K246" i="23" s="1"/>
  <c r="H264" i="23"/>
  <c r="I264" i="23"/>
  <c r="H265" i="23"/>
  <c r="I265" i="23"/>
  <c r="H294" i="23"/>
  <c r="I294" i="23"/>
  <c r="H295" i="23"/>
  <c r="I295" i="23"/>
  <c r="D403" i="23"/>
  <c r="E403" i="23"/>
  <c r="H403" i="23"/>
  <c r="I403" i="23"/>
  <c r="D410" i="23"/>
  <c r="F410" i="23" s="1"/>
  <c r="D417" i="23"/>
  <c r="E417" i="23"/>
  <c r="H417" i="23"/>
  <c r="I417" i="23"/>
  <c r="F418" i="23"/>
  <c r="H418" i="23"/>
  <c r="I418" i="23"/>
  <c r="F420" i="23"/>
  <c r="H420" i="23"/>
  <c r="I420" i="23"/>
  <c r="J420" i="23" s="1"/>
  <c r="F421" i="23"/>
  <c r="H421" i="23"/>
  <c r="I421" i="23"/>
  <c r="F422" i="23"/>
  <c r="H422" i="23"/>
  <c r="I422" i="23"/>
  <c r="F423" i="23"/>
  <c r="H423" i="23"/>
  <c r="I423" i="23"/>
  <c r="F424" i="23"/>
  <c r="H424" i="23"/>
  <c r="I424" i="23"/>
  <c r="F425" i="23"/>
  <c r="H425" i="23"/>
  <c r="I425" i="23"/>
  <c r="F426" i="23"/>
  <c r="H426" i="23"/>
  <c r="I426" i="23"/>
  <c r="F427" i="23"/>
  <c r="H427" i="23"/>
  <c r="I427" i="23"/>
  <c r="F429" i="23"/>
  <c r="H429" i="23"/>
  <c r="I429" i="23"/>
  <c r="F432" i="23"/>
  <c r="H432" i="23"/>
  <c r="I432" i="23"/>
  <c r="F433" i="23"/>
  <c r="H433" i="23"/>
  <c r="I433" i="23"/>
  <c r="F434" i="23"/>
  <c r="H434" i="23"/>
  <c r="I434" i="23"/>
  <c r="F435" i="23"/>
  <c r="H435" i="23"/>
  <c r="I435" i="23"/>
  <c r="F436" i="23"/>
  <c r="H436" i="23"/>
  <c r="I436" i="23"/>
  <c r="F437" i="23"/>
  <c r="H437" i="23"/>
  <c r="I437" i="23"/>
  <c r="F438" i="23"/>
  <c r="H438" i="23"/>
  <c r="I438" i="23"/>
  <c r="F440" i="23"/>
  <c r="H440" i="23"/>
  <c r="I440" i="23"/>
  <c r="J440" i="23" s="1"/>
  <c r="F441" i="23"/>
  <c r="H441" i="23"/>
  <c r="I441" i="23"/>
  <c r="F442" i="23"/>
  <c r="H442" i="23"/>
  <c r="I442" i="23"/>
  <c r="F443" i="23"/>
  <c r="H443" i="23"/>
  <c r="I443" i="23"/>
  <c r="F444" i="23"/>
  <c r="F445" i="23"/>
  <c r="F447" i="23"/>
  <c r="H447" i="23"/>
  <c r="I447" i="23"/>
  <c r="F448" i="23"/>
  <c r="H448" i="23"/>
  <c r="I448" i="23"/>
  <c r="F450" i="23"/>
  <c r="H450" i="23"/>
  <c r="I450" i="23"/>
  <c r="F451" i="23"/>
  <c r="H451" i="23"/>
  <c r="I451" i="23"/>
  <c r="F454" i="23"/>
  <c r="H454" i="23"/>
  <c r="I454" i="23"/>
  <c r="F455" i="23"/>
  <c r="H455" i="23"/>
  <c r="I455" i="23"/>
  <c r="F456" i="23"/>
  <c r="H456" i="23"/>
  <c r="I456" i="23"/>
  <c r="F457" i="23"/>
  <c r="H457" i="23"/>
  <c r="I457" i="23"/>
  <c r="F458" i="23"/>
  <c r="F459" i="23"/>
  <c r="F460" i="23"/>
  <c r="H460" i="23"/>
  <c r="I460" i="23"/>
  <c r="E321" i="23"/>
  <c r="F321" i="23" s="1"/>
  <c r="H321" i="23"/>
  <c r="I321" i="23"/>
  <c r="D328" i="23"/>
  <c r="E328" i="23"/>
  <c r="D335" i="23"/>
  <c r="E335" i="23"/>
  <c r="H335" i="23"/>
  <c r="I335" i="23"/>
  <c r="F336" i="23"/>
  <c r="H336" i="23"/>
  <c r="I336" i="23"/>
  <c r="D338" i="23"/>
  <c r="E338" i="23"/>
  <c r="H338" i="23"/>
  <c r="I338" i="23"/>
  <c r="D339" i="23"/>
  <c r="D349" i="23" s="1"/>
  <c r="E339" i="23"/>
  <c r="E343" i="23" s="1"/>
  <c r="H339" i="23"/>
  <c r="I339" i="23"/>
  <c r="D340" i="23"/>
  <c r="E340" i="23"/>
  <c r="H340" i="23"/>
  <c r="I340" i="23"/>
  <c r="H341" i="23"/>
  <c r="I341" i="23"/>
  <c r="D342" i="23"/>
  <c r="E342" i="23"/>
  <c r="H342" i="23"/>
  <c r="I342" i="23"/>
  <c r="H343" i="23"/>
  <c r="I343" i="23"/>
  <c r="H344" i="23"/>
  <c r="I344" i="23"/>
  <c r="F345" i="23"/>
  <c r="H345" i="23"/>
  <c r="I345" i="23"/>
  <c r="D347" i="23"/>
  <c r="E347" i="23"/>
  <c r="H347" i="23"/>
  <c r="I347" i="23"/>
  <c r="H349" i="23"/>
  <c r="I349" i="23"/>
  <c r="F350" i="23"/>
  <c r="H350" i="23"/>
  <c r="I350" i="23"/>
  <c r="F351" i="23"/>
  <c r="H351" i="23"/>
  <c r="I351" i="23"/>
  <c r="F352" i="23"/>
  <c r="H352" i="23"/>
  <c r="I352" i="23"/>
  <c r="D353" i="23"/>
  <c r="E353" i="23"/>
  <c r="H353" i="23"/>
  <c r="I353" i="23"/>
  <c r="H354" i="23"/>
  <c r="I354" i="23"/>
  <c r="F355" i="23"/>
  <c r="H355" i="23"/>
  <c r="I355" i="23"/>
  <c r="H357" i="23"/>
  <c r="I357" i="23"/>
  <c r="H358" i="23"/>
  <c r="I358" i="23"/>
  <c r="D359" i="23"/>
  <c r="E359" i="23"/>
  <c r="H359" i="23"/>
  <c r="I359" i="23"/>
  <c r="D360" i="23"/>
  <c r="E360" i="23"/>
  <c r="H360" i="23"/>
  <c r="I360" i="23"/>
  <c r="F361" i="23"/>
  <c r="H361" i="23"/>
  <c r="I361" i="23"/>
  <c r="F362" i="23"/>
  <c r="H362" i="23"/>
  <c r="I362" i="23"/>
  <c r="F364" i="23"/>
  <c r="H364" i="23"/>
  <c r="I364" i="23"/>
  <c r="F365" i="23"/>
  <c r="H365" i="23"/>
  <c r="I365" i="23"/>
  <c r="D367" i="23"/>
  <c r="E367" i="23"/>
  <c r="H367" i="23"/>
  <c r="I367" i="23"/>
  <c r="D368" i="23"/>
  <c r="E368" i="23"/>
  <c r="H368" i="23"/>
  <c r="I368" i="23"/>
  <c r="F371" i="23"/>
  <c r="H371" i="23"/>
  <c r="I371" i="23"/>
  <c r="F372" i="23"/>
  <c r="H372" i="23"/>
  <c r="I372" i="23"/>
  <c r="D373" i="23"/>
  <c r="E373" i="23"/>
  <c r="H373" i="23"/>
  <c r="I373" i="23"/>
  <c r="F374" i="23"/>
  <c r="H374" i="23"/>
  <c r="I374" i="23"/>
  <c r="F375" i="23"/>
  <c r="H375" i="23"/>
  <c r="I375" i="23"/>
  <c r="F376" i="23"/>
  <c r="H376" i="23"/>
  <c r="I376" i="23"/>
  <c r="F377" i="23"/>
  <c r="H377" i="23"/>
  <c r="I377" i="23"/>
  <c r="A1" i="14"/>
  <c r="A10" i="14" s="1"/>
  <c r="B10" i="14" s="1"/>
  <c r="D10" i="14" s="1"/>
  <c r="F416" i="23"/>
  <c r="F415" i="23"/>
  <c r="F414" i="23"/>
  <c r="F413" i="23"/>
  <c r="F412" i="23"/>
  <c r="F409" i="23"/>
  <c r="F408" i="23"/>
  <c r="F407" i="23"/>
  <c r="F406" i="23"/>
  <c r="F405" i="23"/>
  <c r="F402" i="23"/>
  <c r="F401" i="23"/>
  <c r="F400" i="23"/>
  <c r="F399" i="23"/>
  <c r="F398" i="23"/>
  <c r="F397" i="23"/>
  <c r="F396" i="23"/>
  <c r="F395" i="23"/>
  <c r="F394" i="23"/>
  <c r="F393" i="23"/>
  <c r="F392" i="23"/>
  <c r="F391" i="23"/>
  <c r="F390" i="23"/>
  <c r="F389" i="23"/>
  <c r="F388" i="23"/>
  <c r="F387" i="23"/>
  <c r="F386" i="23"/>
  <c r="F385" i="23"/>
  <c r="F334" i="23"/>
  <c r="F333" i="23"/>
  <c r="F332" i="23"/>
  <c r="F331" i="23"/>
  <c r="F330" i="23"/>
  <c r="F327" i="23"/>
  <c r="F326" i="23"/>
  <c r="F325" i="23"/>
  <c r="F324" i="23"/>
  <c r="F323" i="23"/>
  <c r="F320" i="23"/>
  <c r="F319" i="23"/>
  <c r="F318" i="23"/>
  <c r="F317" i="23"/>
  <c r="F316" i="23"/>
  <c r="F315" i="23"/>
  <c r="F314" i="23"/>
  <c r="F313" i="23"/>
  <c r="F312" i="23"/>
  <c r="F311" i="23"/>
  <c r="F310" i="23"/>
  <c r="F309" i="23"/>
  <c r="F308" i="23"/>
  <c r="F307" i="23"/>
  <c r="F306" i="23"/>
  <c r="F305" i="23"/>
  <c r="F304" i="23"/>
  <c r="F303" i="23"/>
  <c r="L11" i="23"/>
  <c r="L260" i="23" s="1"/>
  <c r="L250" i="23"/>
  <c r="L249" i="23"/>
  <c r="L248" i="23"/>
  <c r="L211" i="23"/>
  <c r="L182" i="23"/>
  <c r="L181" i="23"/>
  <c r="L180" i="23"/>
  <c r="L179" i="23"/>
  <c r="L178" i="23"/>
  <c r="L177" i="23"/>
  <c r="L175" i="23"/>
  <c r="L162" i="23"/>
  <c r="L161" i="23"/>
  <c r="L160" i="23"/>
  <c r="L159" i="23"/>
  <c r="L157" i="23"/>
  <c r="L156" i="23"/>
  <c r="L155" i="23"/>
  <c r="L154" i="23"/>
  <c r="L153" i="23"/>
  <c r="L150" i="23"/>
  <c r="L148" i="23"/>
  <c r="L147" i="23"/>
  <c r="L146" i="23"/>
  <c r="L145" i="23"/>
  <c r="L144" i="23"/>
  <c r="L143" i="23"/>
  <c r="L142" i="23"/>
  <c r="L140" i="23"/>
  <c r="L139" i="23"/>
  <c r="L138" i="23"/>
  <c r="L136" i="23"/>
  <c r="L135" i="23"/>
  <c r="L133" i="23"/>
  <c r="L132" i="23"/>
  <c r="L131" i="23"/>
  <c r="L130" i="23"/>
  <c r="L129" i="23"/>
  <c r="L128" i="23"/>
  <c r="L127" i="23"/>
  <c r="L126" i="23"/>
  <c r="L124" i="23"/>
  <c r="L123" i="23"/>
  <c r="L122" i="23"/>
  <c r="L121" i="23"/>
  <c r="L120" i="23"/>
  <c r="L119" i="23"/>
  <c r="L118" i="23"/>
  <c r="L117" i="23"/>
  <c r="L115" i="23"/>
  <c r="L114" i="23"/>
  <c r="L113" i="23"/>
  <c r="L112" i="23"/>
  <c r="L111" i="23"/>
  <c r="L110" i="23"/>
  <c r="L109" i="23"/>
  <c r="L108" i="23"/>
  <c r="L105" i="23"/>
  <c r="L104" i="23"/>
  <c r="L103" i="23"/>
  <c r="L101" i="23"/>
  <c r="L100" i="23"/>
  <c r="L98" i="23"/>
  <c r="L97" i="23"/>
  <c r="L94" i="23"/>
  <c r="L92" i="23"/>
  <c r="L91" i="23"/>
  <c r="L89" i="23"/>
  <c r="L88" i="23"/>
  <c r="L86" i="23"/>
  <c r="L85" i="23"/>
  <c r="L80" i="23"/>
  <c r="L79" i="23"/>
  <c r="L77" i="23"/>
  <c r="L73" i="23"/>
  <c r="L72" i="23"/>
  <c r="L69" i="23"/>
  <c r="L68" i="23"/>
  <c r="L67" i="23"/>
  <c r="L66" i="23"/>
  <c r="L65" i="23"/>
  <c r="L64" i="23"/>
  <c r="L63" i="23"/>
  <c r="L62" i="23"/>
  <c r="L61" i="23"/>
  <c r="L60" i="23"/>
  <c r="L58" i="23"/>
  <c r="L57" i="23"/>
  <c r="L56" i="23"/>
  <c r="L55" i="23"/>
  <c r="L52" i="23"/>
  <c r="L51" i="23"/>
  <c r="L50" i="23"/>
  <c r="L49" i="23"/>
  <c r="L48" i="23"/>
  <c r="L47" i="23"/>
  <c r="L33" i="23"/>
  <c r="L32" i="23"/>
  <c r="L31" i="23"/>
  <c r="L30" i="23"/>
  <c r="L27" i="23"/>
  <c r="L26" i="23"/>
  <c r="L25" i="23"/>
  <c r="L22" i="23"/>
  <c r="L21" i="23"/>
  <c r="L20" i="23"/>
  <c r="L19" i="23"/>
  <c r="L18" i="23"/>
  <c r="L17" i="23"/>
  <c r="L16" i="23"/>
  <c r="L14" i="23"/>
  <c r="L13" i="23"/>
  <c r="D301" i="24"/>
  <c r="E301" i="24"/>
  <c r="H301" i="24"/>
  <c r="I301" i="24"/>
  <c r="D308" i="24"/>
  <c r="E308" i="24"/>
  <c r="H308" i="24"/>
  <c r="I308" i="24"/>
  <c r="D315" i="24"/>
  <c r="E315" i="24"/>
  <c r="H315" i="24"/>
  <c r="I315" i="24"/>
  <c r="F316" i="24"/>
  <c r="H316" i="24"/>
  <c r="I316" i="24"/>
  <c r="H317" i="24"/>
  <c r="I317" i="24"/>
  <c r="J317" i="24" s="1"/>
  <c r="K317" i="24" s="1"/>
  <c r="F318" i="24"/>
  <c r="F320" i="24"/>
  <c r="H320" i="24"/>
  <c r="I320" i="24"/>
  <c r="F321" i="24"/>
  <c r="H321" i="24"/>
  <c r="I321" i="24"/>
  <c r="F322" i="24"/>
  <c r="H322" i="24"/>
  <c r="I322" i="24"/>
  <c r="F323" i="24"/>
  <c r="H323" i="24"/>
  <c r="I323" i="24"/>
  <c r="F324" i="24"/>
  <c r="H324" i="24"/>
  <c r="I324" i="24"/>
  <c r="F325" i="24"/>
  <c r="H325" i="24"/>
  <c r="I325" i="24"/>
  <c r="F327" i="24"/>
  <c r="H327" i="24"/>
  <c r="I327" i="24"/>
  <c r="F328" i="24"/>
  <c r="F330" i="24"/>
  <c r="H330" i="24"/>
  <c r="I330" i="24"/>
  <c r="F332" i="24"/>
  <c r="H332" i="24"/>
  <c r="I332" i="24"/>
  <c r="F333" i="24"/>
  <c r="F334" i="24"/>
  <c r="H334" i="24"/>
  <c r="I334" i="24"/>
  <c r="D241" i="24"/>
  <c r="E241" i="24"/>
  <c r="H241" i="24"/>
  <c r="I241" i="24"/>
  <c r="D248" i="24"/>
  <c r="E248" i="24"/>
  <c r="H248" i="24"/>
  <c r="I248" i="24"/>
  <c r="D255" i="24"/>
  <c r="E255" i="24"/>
  <c r="H255" i="24"/>
  <c r="I255" i="24"/>
  <c r="F256" i="24"/>
  <c r="H256" i="24"/>
  <c r="I256" i="24"/>
  <c r="F258" i="24"/>
  <c r="F260" i="24"/>
  <c r="H260" i="24"/>
  <c r="I260" i="24"/>
  <c r="F261" i="24"/>
  <c r="H261" i="24"/>
  <c r="I261" i="24"/>
  <c r="F262" i="24"/>
  <c r="H262" i="24"/>
  <c r="I262" i="24"/>
  <c r="F263" i="24"/>
  <c r="H263" i="24"/>
  <c r="I263" i="24"/>
  <c r="F264" i="24"/>
  <c r="H264" i="24"/>
  <c r="I264" i="24"/>
  <c r="F265" i="24"/>
  <c r="H265" i="24"/>
  <c r="I265" i="24"/>
  <c r="F267" i="24"/>
  <c r="H267" i="24"/>
  <c r="I267" i="24"/>
  <c r="F268" i="24"/>
  <c r="H268" i="24"/>
  <c r="I268" i="24"/>
  <c r="F270" i="24"/>
  <c r="H270" i="24"/>
  <c r="I270" i="24"/>
  <c r="F272" i="24"/>
  <c r="H272" i="24"/>
  <c r="I272" i="24"/>
  <c r="F273" i="24"/>
  <c r="H273" i="24"/>
  <c r="I273" i="24"/>
  <c r="F274" i="24"/>
  <c r="H274" i="24"/>
  <c r="I274" i="24"/>
  <c r="H12" i="24"/>
  <c r="I12" i="24"/>
  <c r="H14" i="24"/>
  <c r="I14" i="24"/>
  <c r="H15" i="24"/>
  <c r="I15" i="24"/>
  <c r="H16" i="24"/>
  <c r="I16" i="24"/>
  <c r="H18" i="24"/>
  <c r="I18" i="24"/>
  <c r="H19" i="24"/>
  <c r="I19" i="24"/>
  <c r="H20" i="24"/>
  <c r="I20" i="24"/>
  <c r="H21" i="24"/>
  <c r="I21" i="24"/>
  <c r="H22" i="24"/>
  <c r="I22" i="24"/>
  <c r="H23" i="24"/>
  <c r="I23" i="24"/>
  <c r="H25" i="24"/>
  <c r="I25" i="24"/>
  <c r="H26" i="24"/>
  <c r="I26" i="24"/>
  <c r="H27" i="24"/>
  <c r="I27" i="24"/>
  <c r="H28" i="24"/>
  <c r="I28" i="24"/>
  <c r="J28" i="24" s="1"/>
  <c r="K28" i="24" s="1"/>
  <c r="H29" i="24"/>
  <c r="I29" i="24"/>
  <c r="H30" i="24"/>
  <c r="I30" i="24"/>
  <c r="H31" i="24"/>
  <c r="I31" i="24"/>
  <c r="H32" i="24"/>
  <c r="I32" i="24"/>
  <c r="H34" i="24"/>
  <c r="I34" i="24"/>
  <c r="H35" i="24"/>
  <c r="I35" i="24"/>
  <c r="H37" i="24"/>
  <c r="I37" i="24"/>
  <c r="H38" i="24"/>
  <c r="I38" i="24"/>
  <c r="H39" i="24"/>
  <c r="I39" i="24"/>
  <c r="H40" i="24"/>
  <c r="I40" i="24"/>
  <c r="H41" i="24"/>
  <c r="I41" i="24"/>
  <c r="H42" i="24"/>
  <c r="I42" i="24"/>
  <c r="H43" i="24"/>
  <c r="I43" i="24"/>
  <c r="H46" i="24"/>
  <c r="I46" i="24"/>
  <c r="H47" i="24"/>
  <c r="I47" i="24"/>
  <c r="H48" i="24"/>
  <c r="I48" i="24"/>
  <c r="H49" i="24"/>
  <c r="I49" i="24"/>
  <c r="H50" i="24"/>
  <c r="I50" i="24"/>
  <c r="H51" i="24"/>
  <c r="I51" i="24"/>
  <c r="J51" i="24"/>
  <c r="K51" i="24" s="1"/>
  <c r="H52" i="24"/>
  <c r="I52" i="24"/>
  <c r="H53" i="24"/>
  <c r="I53" i="24"/>
  <c r="H54" i="24"/>
  <c r="I54" i="24"/>
  <c r="H55" i="24"/>
  <c r="I55" i="24"/>
  <c r="H56" i="24"/>
  <c r="I56" i="24"/>
  <c r="H57" i="24"/>
  <c r="I57" i="24"/>
  <c r="H59" i="24"/>
  <c r="I59" i="24"/>
  <c r="H60" i="24"/>
  <c r="I60" i="24"/>
  <c r="J60" i="24" s="1"/>
  <c r="K60" i="24" s="1"/>
  <c r="H61" i="24"/>
  <c r="I61" i="24"/>
  <c r="H62" i="24"/>
  <c r="I62" i="24"/>
  <c r="H63" i="24"/>
  <c r="I63" i="24"/>
  <c r="H64" i="24"/>
  <c r="I64" i="24"/>
  <c r="H65" i="24"/>
  <c r="I65" i="24"/>
  <c r="H66" i="24"/>
  <c r="I66" i="24"/>
  <c r="H72" i="24"/>
  <c r="I72" i="24"/>
  <c r="H73" i="24"/>
  <c r="I73" i="24"/>
  <c r="H78" i="24"/>
  <c r="I78" i="24"/>
  <c r="H79" i="24"/>
  <c r="I79" i="24"/>
  <c r="H82" i="24"/>
  <c r="I82" i="24"/>
  <c r="H83" i="24"/>
  <c r="I83" i="24"/>
  <c r="H84" i="24"/>
  <c r="I84" i="24"/>
  <c r="H85" i="24"/>
  <c r="I85" i="24"/>
  <c r="H86" i="24"/>
  <c r="I86" i="24"/>
  <c r="H87" i="24"/>
  <c r="I87" i="24"/>
  <c r="H88" i="24"/>
  <c r="I88" i="24"/>
  <c r="H89" i="24"/>
  <c r="I89" i="24"/>
  <c r="H91" i="24"/>
  <c r="I91" i="24"/>
  <c r="H92" i="24"/>
  <c r="I92" i="24"/>
  <c r="H93" i="24"/>
  <c r="I93" i="24"/>
  <c r="H94" i="24"/>
  <c r="I94" i="24"/>
  <c r="H95" i="24"/>
  <c r="I95" i="24"/>
  <c r="H96" i="24"/>
  <c r="I96" i="24"/>
  <c r="H97" i="24"/>
  <c r="I97" i="24"/>
  <c r="H99" i="24"/>
  <c r="I99" i="24"/>
  <c r="H101" i="24"/>
  <c r="I101" i="24"/>
  <c r="H102" i="24"/>
  <c r="I102" i="24"/>
  <c r="H104" i="24"/>
  <c r="I104" i="24"/>
  <c r="H105" i="24"/>
  <c r="I105" i="24"/>
  <c r="H107" i="24"/>
  <c r="I107" i="24"/>
  <c r="H108" i="24"/>
  <c r="I108" i="24"/>
  <c r="H110" i="24"/>
  <c r="I110" i="24"/>
  <c r="H111" i="24"/>
  <c r="I111" i="24"/>
  <c r="H112" i="24"/>
  <c r="I112" i="24"/>
  <c r="H113" i="24"/>
  <c r="I113" i="24"/>
  <c r="H114" i="24"/>
  <c r="I114" i="24"/>
  <c r="H115" i="24"/>
  <c r="I115" i="24"/>
  <c r="H116" i="24"/>
  <c r="I116" i="24"/>
  <c r="H118" i="24"/>
  <c r="I118" i="24"/>
  <c r="H119" i="24"/>
  <c r="I119" i="24"/>
  <c r="H120" i="24"/>
  <c r="I120" i="24"/>
  <c r="H122" i="24"/>
  <c r="I122" i="24"/>
  <c r="H123" i="24"/>
  <c r="I123" i="24"/>
  <c r="H124" i="24"/>
  <c r="I124" i="24"/>
  <c r="J124" i="24" s="1"/>
  <c r="K124" i="24" s="1"/>
  <c r="H125" i="24"/>
  <c r="I125" i="24"/>
  <c r="H126" i="24"/>
  <c r="I126" i="24"/>
  <c r="H128" i="24"/>
  <c r="I128" i="24"/>
  <c r="H129" i="24"/>
  <c r="I129" i="24"/>
  <c r="H130" i="24"/>
  <c r="I130" i="24"/>
  <c r="H131" i="24"/>
  <c r="I131" i="24"/>
  <c r="H132" i="24"/>
  <c r="I132" i="24"/>
  <c r="H133" i="24"/>
  <c r="I133" i="24"/>
  <c r="H135" i="24"/>
  <c r="I135" i="24"/>
  <c r="H136" i="24"/>
  <c r="I136" i="24"/>
  <c r="H137" i="24"/>
  <c r="I137" i="24"/>
  <c r="H140" i="24"/>
  <c r="I140" i="24"/>
  <c r="H141" i="24"/>
  <c r="I141" i="24"/>
  <c r="H142" i="24"/>
  <c r="I142" i="24"/>
  <c r="H143" i="24"/>
  <c r="I143" i="24"/>
  <c r="H144" i="24"/>
  <c r="I144" i="24"/>
  <c r="H145" i="24"/>
  <c r="I145" i="24"/>
  <c r="H146" i="24"/>
  <c r="I146" i="24"/>
  <c r="H148" i="24"/>
  <c r="I148" i="24"/>
  <c r="H149" i="24"/>
  <c r="I149" i="24"/>
  <c r="H150" i="24"/>
  <c r="I150" i="24"/>
  <c r="H151" i="24"/>
  <c r="I151" i="24"/>
  <c r="H152" i="24"/>
  <c r="I152" i="24"/>
  <c r="H153" i="24"/>
  <c r="I153" i="24"/>
  <c r="H154" i="24"/>
  <c r="I154" i="24"/>
  <c r="H155" i="24"/>
  <c r="I155" i="24"/>
  <c r="H156" i="24"/>
  <c r="I156" i="24"/>
  <c r="H158" i="24"/>
  <c r="I158" i="24"/>
  <c r="H159" i="24"/>
  <c r="I159" i="24"/>
  <c r="H160" i="24"/>
  <c r="I160" i="24"/>
  <c r="H161" i="24"/>
  <c r="I161" i="24"/>
  <c r="H162" i="24"/>
  <c r="I162" i="24"/>
  <c r="H164" i="24"/>
  <c r="I164" i="24"/>
  <c r="H165" i="24"/>
  <c r="I165" i="24"/>
  <c r="H166" i="24"/>
  <c r="I166" i="24"/>
  <c r="H168" i="24"/>
  <c r="I168" i="24"/>
  <c r="H169" i="24"/>
  <c r="I169" i="24"/>
  <c r="H170" i="24"/>
  <c r="I170" i="24"/>
  <c r="H171" i="24"/>
  <c r="I171" i="24"/>
  <c r="H172" i="24"/>
  <c r="I172" i="24"/>
  <c r="H173" i="24"/>
  <c r="I173" i="24"/>
  <c r="H174" i="24"/>
  <c r="I174" i="24"/>
  <c r="H175" i="24"/>
  <c r="I175" i="24"/>
  <c r="H176" i="24"/>
  <c r="I176" i="24"/>
  <c r="H191" i="24"/>
  <c r="I191" i="24"/>
  <c r="H192" i="24"/>
  <c r="I192" i="24"/>
  <c r="H193" i="24"/>
  <c r="I193" i="24"/>
  <c r="H194" i="24"/>
  <c r="I194" i="24"/>
  <c r="H195" i="24"/>
  <c r="I195" i="24"/>
  <c r="H198" i="24"/>
  <c r="I198" i="24"/>
  <c r="H199" i="24"/>
  <c r="I199" i="24"/>
  <c r="H200" i="24"/>
  <c r="I200" i="24"/>
  <c r="H201" i="24"/>
  <c r="I201" i="24"/>
  <c r="H202" i="24"/>
  <c r="I202" i="24"/>
  <c r="H205" i="24"/>
  <c r="I205" i="24"/>
  <c r="H206" i="24"/>
  <c r="I206" i="24"/>
  <c r="H207" i="24"/>
  <c r="I207" i="24"/>
  <c r="H208" i="24"/>
  <c r="I208" i="24"/>
  <c r="H210" i="24"/>
  <c r="I210" i="24"/>
  <c r="H211" i="24"/>
  <c r="I211" i="24"/>
  <c r="H212" i="24"/>
  <c r="I212" i="24"/>
  <c r="H214" i="24"/>
  <c r="I214" i="24"/>
  <c r="F314" i="24"/>
  <c r="F313" i="24"/>
  <c r="F312" i="24"/>
  <c r="F311" i="24"/>
  <c r="F310" i="24"/>
  <c r="F307" i="24"/>
  <c r="F306" i="24"/>
  <c r="F305" i="24"/>
  <c r="F304" i="24"/>
  <c r="F303" i="24"/>
  <c r="F300" i="24"/>
  <c r="F299" i="24"/>
  <c r="F298" i="24"/>
  <c r="F297" i="24"/>
  <c r="F296" i="24"/>
  <c r="F295" i="24"/>
  <c r="F294" i="24"/>
  <c r="F293" i="24"/>
  <c r="F292" i="24"/>
  <c r="F291" i="24"/>
  <c r="F290" i="24"/>
  <c r="F289" i="24"/>
  <c r="F288" i="24"/>
  <c r="F287" i="24"/>
  <c r="F286" i="24"/>
  <c r="F285" i="24"/>
  <c r="F284" i="24"/>
  <c r="F283" i="24"/>
  <c r="F254" i="24"/>
  <c r="F253" i="24"/>
  <c r="F252" i="24"/>
  <c r="F251" i="24"/>
  <c r="F250" i="24"/>
  <c r="F247" i="24"/>
  <c r="F246" i="24"/>
  <c r="F245" i="24"/>
  <c r="F244" i="24"/>
  <c r="F243" i="24"/>
  <c r="F240" i="24"/>
  <c r="F239" i="24"/>
  <c r="F238" i="24"/>
  <c r="F237" i="24"/>
  <c r="F236" i="24"/>
  <c r="F235" i="24"/>
  <c r="F234" i="24"/>
  <c r="F233" i="24"/>
  <c r="F232" i="24"/>
  <c r="F231" i="24"/>
  <c r="F230" i="24"/>
  <c r="F229" i="24"/>
  <c r="F228" i="24"/>
  <c r="F227" i="24"/>
  <c r="F226" i="24"/>
  <c r="F225" i="24"/>
  <c r="F224" i="24"/>
  <c r="F223" i="24"/>
  <c r="F285" i="25"/>
  <c r="H285" i="25"/>
  <c r="I285" i="25"/>
  <c r="F286" i="25"/>
  <c r="H286" i="25"/>
  <c r="I286" i="25"/>
  <c r="F287" i="25"/>
  <c r="H287" i="25"/>
  <c r="I287" i="25"/>
  <c r="F288" i="25"/>
  <c r="H288" i="25"/>
  <c r="I288" i="25"/>
  <c r="F289" i="25"/>
  <c r="H289" i="25"/>
  <c r="I289" i="25"/>
  <c r="F292" i="25"/>
  <c r="H292" i="25"/>
  <c r="I292" i="25"/>
  <c r="F293" i="25"/>
  <c r="H293" i="25"/>
  <c r="I293" i="25"/>
  <c r="F294" i="25"/>
  <c r="H294" i="25"/>
  <c r="I294" i="25"/>
  <c r="J294" i="25"/>
  <c r="F295" i="25"/>
  <c r="H295" i="25"/>
  <c r="J295" i="25" s="1"/>
  <c r="K295" i="25" s="1"/>
  <c r="I295" i="25"/>
  <c r="F296" i="25"/>
  <c r="H296" i="25"/>
  <c r="I296" i="25"/>
  <c r="F297" i="25"/>
  <c r="H297" i="25"/>
  <c r="I297" i="25"/>
  <c r="F299" i="25"/>
  <c r="H299" i="25"/>
  <c r="I299" i="25"/>
  <c r="F300" i="25"/>
  <c r="H300" i="25"/>
  <c r="I300" i="25"/>
  <c r="F302" i="25"/>
  <c r="F305" i="25"/>
  <c r="H305" i="25"/>
  <c r="I305" i="25"/>
  <c r="F310" i="25"/>
  <c r="H310" i="25"/>
  <c r="I310" i="25"/>
  <c r="F311" i="25"/>
  <c r="H311" i="25"/>
  <c r="I311" i="25"/>
  <c r="F313" i="25"/>
  <c r="F314" i="25"/>
  <c r="H314" i="25"/>
  <c r="I314" i="25"/>
  <c r="F315" i="25"/>
  <c r="H315" i="25"/>
  <c r="I315" i="25"/>
  <c r="F246" i="25"/>
  <c r="H246" i="25"/>
  <c r="I246" i="25"/>
  <c r="F247" i="25"/>
  <c r="H247" i="25"/>
  <c r="I247" i="25"/>
  <c r="F248" i="25"/>
  <c r="H248" i="25"/>
  <c r="I248" i="25"/>
  <c r="F249" i="25"/>
  <c r="H249" i="25"/>
  <c r="I249" i="25"/>
  <c r="F250" i="25"/>
  <c r="H250" i="25"/>
  <c r="I250" i="25"/>
  <c r="F253" i="25"/>
  <c r="H253" i="25"/>
  <c r="I253" i="25"/>
  <c r="F254" i="25"/>
  <c r="H254" i="25"/>
  <c r="I254" i="25"/>
  <c r="F255" i="25"/>
  <c r="H255" i="25"/>
  <c r="I255" i="25"/>
  <c r="F256" i="25"/>
  <c r="H256" i="25"/>
  <c r="I256" i="25"/>
  <c r="F257" i="25"/>
  <c r="H257" i="25"/>
  <c r="I257" i="25"/>
  <c r="F258" i="25"/>
  <c r="H258" i="25"/>
  <c r="I258" i="25"/>
  <c r="F260" i="25"/>
  <c r="H260" i="25"/>
  <c r="I260" i="25"/>
  <c r="F261" i="25"/>
  <c r="F263" i="25"/>
  <c r="H263" i="25"/>
  <c r="I263" i="25"/>
  <c r="F266" i="25"/>
  <c r="H266" i="25"/>
  <c r="I266" i="25"/>
  <c r="F271" i="25"/>
  <c r="F272" i="25"/>
  <c r="F274" i="25"/>
  <c r="F275" i="25"/>
  <c r="H275" i="25"/>
  <c r="I275" i="25"/>
  <c r="F276" i="25"/>
  <c r="H276" i="25"/>
  <c r="I276" i="25"/>
  <c r="F308" i="25"/>
  <c r="F307" i="25"/>
  <c r="F301" i="25"/>
  <c r="F269" i="25"/>
  <c r="F268" i="25"/>
  <c r="F262" i="25"/>
  <c r="D31" i="12"/>
  <c r="B31" i="12"/>
  <c r="D30" i="12"/>
  <c r="B30" i="12"/>
  <c r="H18" i="6"/>
  <c r="I19" i="11" s="1"/>
  <c r="J19" i="11" s="1"/>
  <c r="J15" i="11"/>
  <c r="I17" i="11"/>
  <c r="J17" i="11" s="1"/>
  <c r="J23" i="11"/>
  <c r="J26" i="11"/>
  <c r="I20" i="11"/>
  <c r="J20" i="11"/>
  <c r="D20" i="12"/>
  <c r="D22" i="12"/>
  <c r="D24" i="12"/>
  <c r="J25" i="11"/>
  <c r="I18" i="11"/>
  <c r="J18" i="11" s="1"/>
  <c r="J24" i="11"/>
  <c r="B11" i="12"/>
  <c r="B10" i="12"/>
  <c r="B9" i="12"/>
  <c r="B8" i="12"/>
  <c r="A3" i="12"/>
  <c r="A1" i="12"/>
  <c r="F39" i="11"/>
  <c r="C39" i="11"/>
  <c r="F38" i="11"/>
  <c r="C38" i="11"/>
  <c r="G37" i="11"/>
  <c r="I29" i="11"/>
  <c r="I28" i="11"/>
  <c r="I27" i="11"/>
  <c r="I26" i="11"/>
  <c r="I24" i="11"/>
  <c r="I23" i="11"/>
  <c r="L21" i="11"/>
  <c r="I21" i="11"/>
  <c r="I15" i="11"/>
  <c r="C11" i="11"/>
  <c r="A2" i="11"/>
  <c r="J28" i="9"/>
  <c r="J27" i="9"/>
  <c r="B27" i="9"/>
  <c r="B26" i="9"/>
  <c r="K21" i="9"/>
  <c r="L17" i="9"/>
  <c r="M17" i="9" s="1"/>
  <c r="L18" i="9"/>
  <c r="M18" i="9" s="1"/>
  <c r="L19" i="9"/>
  <c r="M19" i="9" s="1"/>
  <c r="L20" i="9"/>
  <c r="M20" i="9" s="1"/>
  <c r="B12" i="9"/>
  <c r="R11" i="9"/>
  <c r="B11" i="9"/>
  <c r="B10" i="9"/>
  <c r="B9" i="9"/>
  <c r="R3" i="9"/>
  <c r="R5" i="9"/>
  <c r="R7" i="9"/>
  <c r="R6" i="9"/>
  <c r="A2" i="9"/>
  <c r="A1" i="9"/>
  <c r="J28" i="15"/>
  <c r="J27" i="15"/>
  <c r="B27" i="15"/>
  <c r="B26" i="15"/>
  <c r="K17" i="15"/>
  <c r="K18" i="15"/>
  <c r="K19" i="15"/>
  <c r="K20" i="15"/>
  <c r="L17" i="15"/>
  <c r="L18" i="15"/>
  <c r="L19" i="15"/>
  <c r="L20" i="15"/>
  <c r="B12" i="15"/>
  <c r="R11" i="15"/>
  <c r="B11" i="15"/>
  <c r="B10" i="15"/>
  <c r="B9" i="15"/>
  <c r="R3" i="15"/>
  <c r="R5" i="15"/>
  <c r="R7" i="15"/>
  <c r="R6" i="15"/>
  <c r="A2" i="15"/>
  <c r="A1" i="15"/>
  <c r="G22" i="6"/>
  <c r="G21" i="6"/>
  <c r="B21" i="6"/>
  <c r="B20" i="6"/>
  <c r="K18" i="6"/>
  <c r="I16" i="6"/>
  <c r="B12" i="6"/>
  <c r="O11" i="6"/>
  <c r="B11" i="6"/>
  <c r="B9" i="6"/>
  <c r="O3" i="6"/>
  <c r="O5" i="6"/>
  <c r="O7" i="6"/>
  <c r="O6" i="6"/>
  <c r="A3" i="6"/>
  <c r="A1" i="6"/>
  <c r="E27" i="1"/>
  <c r="J450" i="23" l="1"/>
  <c r="J109" i="25"/>
  <c r="K109" i="25" s="1"/>
  <c r="J86" i="25"/>
  <c r="K86" i="25" s="1"/>
  <c r="J114" i="24"/>
  <c r="K114" i="24" s="1"/>
  <c r="J101" i="23"/>
  <c r="K101" i="23" s="1"/>
  <c r="I77" i="25"/>
  <c r="M18" i="15"/>
  <c r="J47" i="23"/>
  <c r="K47" i="23" s="1"/>
  <c r="J98" i="23"/>
  <c r="K98" i="23" s="1"/>
  <c r="J154" i="23"/>
  <c r="K154" i="23" s="1"/>
  <c r="I72" i="25"/>
  <c r="J72" i="25" s="1"/>
  <c r="K72" i="25" s="1"/>
  <c r="J193" i="24"/>
  <c r="K193" i="24" s="1"/>
  <c r="J166" i="24"/>
  <c r="K166" i="24" s="1"/>
  <c r="J159" i="24"/>
  <c r="K159" i="24" s="1"/>
  <c r="J152" i="24"/>
  <c r="K152" i="24" s="1"/>
  <c r="J123" i="24"/>
  <c r="K123" i="24" s="1"/>
  <c r="J115" i="24"/>
  <c r="K115" i="24" s="1"/>
  <c r="J59" i="23"/>
  <c r="K59" i="23" s="1"/>
  <c r="J69" i="25"/>
  <c r="K69" i="25" s="1"/>
  <c r="J314" i="25"/>
  <c r="K314" i="25" s="1"/>
  <c r="J84" i="23"/>
  <c r="K84" i="23" s="1"/>
  <c r="J15" i="23"/>
  <c r="K15" i="23" s="1"/>
  <c r="K313" i="25"/>
  <c r="J95" i="23"/>
  <c r="K95" i="23" s="1"/>
  <c r="J128" i="23"/>
  <c r="K128" i="23" s="1"/>
  <c r="J110" i="23"/>
  <c r="K110" i="23" s="1"/>
  <c r="E354" i="23"/>
  <c r="J93" i="23"/>
  <c r="K93" i="23" s="1"/>
  <c r="J328" i="24"/>
  <c r="D354" i="23"/>
  <c r="F354" i="23" s="1"/>
  <c r="J78" i="23"/>
  <c r="K78" i="23" s="1"/>
  <c r="J55" i="23"/>
  <c r="K55" i="23" s="1"/>
  <c r="J328" i="23"/>
  <c r="F368" i="23"/>
  <c r="K440" i="23"/>
  <c r="J286" i="23"/>
  <c r="K286" i="23" s="1"/>
  <c r="J357" i="23"/>
  <c r="J28" i="23"/>
  <c r="K28" i="23" s="1"/>
  <c r="J159" i="23"/>
  <c r="K159" i="23" s="1"/>
  <c r="J148" i="23"/>
  <c r="K148" i="23" s="1"/>
  <c r="J21" i="23"/>
  <c r="K21" i="23" s="1"/>
  <c r="J152" i="23"/>
  <c r="K152" i="23" s="1"/>
  <c r="M19" i="15"/>
  <c r="R8" i="15"/>
  <c r="J458" i="23"/>
  <c r="K458" i="23" s="1"/>
  <c r="J165" i="23"/>
  <c r="K165" i="23" s="1"/>
  <c r="J118" i="23"/>
  <c r="K118" i="23" s="1"/>
  <c r="J161" i="23"/>
  <c r="K161" i="23" s="1"/>
  <c r="J170" i="23"/>
  <c r="K170" i="23" s="1"/>
  <c r="J163" i="23"/>
  <c r="K163" i="23" s="1"/>
  <c r="J114" i="23"/>
  <c r="K114" i="23" s="1"/>
  <c r="J107" i="23"/>
  <c r="K107" i="23" s="1"/>
  <c r="J61" i="23"/>
  <c r="K61" i="23" s="1"/>
  <c r="J53" i="23"/>
  <c r="K53" i="23" s="1"/>
  <c r="J149" i="25"/>
  <c r="K149" i="25" s="1"/>
  <c r="J137" i="25"/>
  <c r="K137" i="25" s="1"/>
  <c r="J313" i="25"/>
  <c r="J88" i="24"/>
  <c r="K88" i="24" s="1"/>
  <c r="J82" i="24"/>
  <c r="K82" i="24" s="1"/>
  <c r="J52" i="24"/>
  <c r="K52" i="24" s="1"/>
  <c r="J155" i="23"/>
  <c r="K155" i="23" s="1"/>
  <c r="J71" i="23"/>
  <c r="K71" i="23" s="1"/>
  <c r="J46" i="23"/>
  <c r="K46" i="23" s="1"/>
  <c r="J276" i="25"/>
  <c r="K276" i="25" s="1"/>
  <c r="J212" i="24"/>
  <c r="K212" i="24" s="1"/>
  <c r="J195" i="24"/>
  <c r="K195" i="24" s="1"/>
  <c r="J161" i="24"/>
  <c r="K161" i="24" s="1"/>
  <c r="J132" i="24"/>
  <c r="K132" i="24" s="1"/>
  <c r="J456" i="23"/>
  <c r="K456" i="23" s="1"/>
  <c r="J434" i="23"/>
  <c r="K434" i="23" s="1"/>
  <c r="J418" i="23"/>
  <c r="K418" i="23" s="1"/>
  <c r="J139" i="23"/>
  <c r="K139" i="23" s="1"/>
  <c r="J130" i="23"/>
  <c r="K130" i="23" s="1"/>
  <c r="J54" i="23"/>
  <c r="K54" i="23" s="1"/>
  <c r="J270" i="23"/>
  <c r="K270" i="23" s="1"/>
  <c r="J282" i="23"/>
  <c r="K282" i="23" s="1"/>
  <c r="J244" i="23"/>
  <c r="K244" i="23" s="1"/>
  <c r="J86" i="24"/>
  <c r="K86" i="24" s="1"/>
  <c r="A8" i="14"/>
  <c r="B8" i="14" s="1"/>
  <c r="D8" i="14" s="1"/>
  <c r="F360" i="23"/>
  <c r="F338" i="23"/>
  <c r="J455" i="23"/>
  <c r="K455" i="23" s="1"/>
  <c r="J422" i="23"/>
  <c r="K422" i="23" s="1"/>
  <c r="J294" i="23"/>
  <c r="K294" i="23" s="1"/>
  <c r="I63" i="23"/>
  <c r="J58" i="23"/>
  <c r="K58" i="23" s="1"/>
  <c r="J167" i="25"/>
  <c r="K167" i="25" s="1"/>
  <c r="J460" i="23"/>
  <c r="J153" i="23"/>
  <c r="K153" i="23" s="1"/>
  <c r="I143" i="23"/>
  <c r="J143" i="23" s="1"/>
  <c r="K143" i="23" s="1"/>
  <c r="J135" i="23"/>
  <c r="K135" i="23" s="1"/>
  <c r="J117" i="23"/>
  <c r="K117" i="23" s="1"/>
  <c r="F417" i="23"/>
  <c r="J62" i="23"/>
  <c r="K62" i="23" s="1"/>
  <c r="J56" i="23"/>
  <c r="K56" i="23" s="1"/>
  <c r="J289" i="23"/>
  <c r="K289" i="23" s="1"/>
  <c r="J261" i="25"/>
  <c r="F248" i="24"/>
  <c r="J350" i="23"/>
  <c r="K350" i="23" s="1"/>
  <c r="J27" i="23"/>
  <c r="K27" i="23" s="1"/>
  <c r="J291" i="23"/>
  <c r="K291" i="23" s="1"/>
  <c r="J296" i="25"/>
  <c r="K296" i="25" s="1"/>
  <c r="J151" i="24"/>
  <c r="K151" i="24" s="1"/>
  <c r="J72" i="24"/>
  <c r="K72" i="24" s="1"/>
  <c r="J158" i="23"/>
  <c r="K158" i="23" s="1"/>
  <c r="I142" i="23"/>
  <c r="J142" i="23" s="1"/>
  <c r="K142" i="23" s="1"/>
  <c r="J77" i="23"/>
  <c r="K77" i="23" s="1"/>
  <c r="J39" i="23"/>
  <c r="K39" i="23" s="1"/>
  <c r="J31" i="23"/>
  <c r="K31" i="23" s="1"/>
  <c r="J285" i="23"/>
  <c r="K285" i="23" s="1"/>
  <c r="J257" i="25"/>
  <c r="K257" i="25" s="1"/>
  <c r="J119" i="24"/>
  <c r="K119" i="24" s="1"/>
  <c r="J25" i="24"/>
  <c r="K25" i="24" s="1"/>
  <c r="J18" i="24"/>
  <c r="K18" i="24" s="1"/>
  <c r="F367" i="23"/>
  <c r="F403" i="23"/>
  <c r="J30" i="23"/>
  <c r="K30" i="23" s="1"/>
  <c r="J13" i="23"/>
  <c r="K13" i="23" s="1"/>
  <c r="J231" i="25"/>
  <c r="K231" i="25" s="1"/>
  <c r="J87" i="23"/>
  <c r="K87" i="23" s="1"/>
  <c r="J82" i="23"/>
  <c r="K82" i="23" s="1"/>
  <c r="J19" i="24"/>
  <c r="K19" i="24" s="1"/>
  <c r="J268" i="24"/>
  <c r="K268" i="24" s="1"/>
  <c r="F308" i="24"/>
  <c r="J113" i="24"/>
  <c r="K113" i="24" s="1"/>
  <c r="J96" i="24"/>
  <c r="K96" i="24" s="1"/>
  <c r="J432" i="23"/>
  <c r="K432" i="23" s="1"/>
  <c r="J246" i="25"/>
  <c r="K246" i="25" s="1"/>
  <c r="J30" i="24"/>
  <c r="K30" i="24" s="1"/>
  <c r="J349" i="23"/>
  <c r="M20" i="15"/>
  <c r="J174" i="24"/>
  <c r="K174" i="24" s="1"/>
  <c r="J102" i="24"/>
  <c r="K102" i="24" s="1"/>
  <c r="J87" i="24"/>
  <c r="K87" i="24" s="1"/>
  <c r="F353" i="23"/>
  <c r="J164" i="23"/>
  <c r="K164" i="23" s="1"/>
  <c r="J125" i="23"/>
  <c r="K125" i="23" s="1"/>
  <c r="F315" i="24"/>
  <c r="A4" i="14"/>
  <c r="J140" i="23"/>
  <c r="K140" i="23" s="1"/>
  <c r="J275" i="23"/>
  <c r="K275" i="23" s="1"/>
  <c r="H141" i="23"/>
  <c r="J141" i="23" s="1"/>
  <c r="K141" i="23" s="1"/>
  <c r="J27" i="25"/>
  <c r="K27" i="25" s="1"/>
  <c r="J274" i="25"/>
  <c r="K274" i="25" s="1"/>
  <c r="J168" i="23"/>
  <c r="K168" i="23" s="1"/>
  <c r="J29" i="23"/>
  <c r="J52" i="23"/>
  <c r="K52" i="23" s="1"/>
  <c r="J281" i="23"/>
  <c r="K281" i="23" s="1"/>
  <c r="J272" i="23"/>
  <c r="K272" i="23" s="1"/>
  <c r="J40" i="24"/>
  <c r="K40" i="24" s="1"/>
  <c r="J26" i="24"/>
  <c r="K26" i="24" s="1"/>
  <c r="J173" i="23"/>
  <c r="K173" i="23" s="1"/>
  <c r="J42" i="23"/>
  <c r="K42" i="23" s="1"/>
  <c r="K21" i="15"/>
  <c r="J105" i="24"/>
  <c r="K105" i="24" s="1"/>
  <c r="J362" i="23"/>
  <c r="F359" i="23"/>
  <c r="F340" i="23"/>
  <c r="J454" i="23"/>
  <c r="K454" i="23" s="1"/>
  <c r="J441" i="23"/>
  <c r="K441" i="23" s="1"/>
  <c r="J425" i="23"/>
  <c r="K425" i="23" s="1"/>
  <c r="J264" i="23"/>
  <c r="K264" i="23" s="1"/>
  <c r="J242" i="23"/>
  <c r="K242" i="23" s="1"/>
  <c r="J119" i="23"/>
  <c r="K119" i="23" s="1"/>
  <c r="J112" i="23"/>
  <c r="K112" i="23" s="1"/>
  <c r="J163" i="25"/>
  <c r="K163" i="25" s="1"/>
  <c r="J151" i="25"/>
  <c r="K151" i="25" s="1"/>
  <c r="J138" i="25"/>
  <c r="K138" i="25" s="1"/>
  <c r="J119" i="25"/>
  <c r="K119" i="25" s="1"/>
  <c r="J113" i="25"/>
  <c r="K113" i="25" s="1"/>
  <c r="J289" i="25"/>
  <c r="K289" i="25" s="1"/>
  <c r="F373" i="23"/>
  <c r="K362" i="23"/>
  <c r="J376" i="23"/>
  <c r="K376" i="23" s="1"/>
  <c r="J104" i="23"/>
  <c r="K104" i="23" s="1"/>
  <c r="J96" i="23"/>
  <c r="K96" i="23" s="1"/>
  <c r="J91" i="23"/>
  <c r="K91" i="23" s="1"/>
  <c r="J41" i="25"/>
  <c r="K41" i="25" s="1"/>
  <c r="J268" i="25"/>
  <c r="K268" i="25" s="1"/>
  <c r="J23" i="24"/>
  <c r="K23" i="24" s="1"/>
  <c r="J202" i="24"/>
  <c r="K202" i="24" s="1"/>
  <c r="J111" i="24"/>
  <c r="K111" i="24" s="1"/>
  <c r="J79" i="24"/>
  <c r="K79" i="24" s="1"/>
  <c r="J155" i="25"/>
  <c r="K155" i="25" s="1"/>
  <c r="J142" i="25"/>
  <c r="K142" i="25" s="1"/>
  <c r="J129" i="25"/>
  <c r="K129" i="25" s="1"/>
  <c r="J123" i="25"/>
  <c r="K123" i="25" s="1"/>
  <c r="J117" i="25"/>
  <c r="K117" i="25" s="1"/>
  <c r="K450" i="23"/>
  <c r="J157" i="23"/>
  <c r="K157" i="23" s="1"/>
  <c r="J267" i="23"/>
  <c r="K267" i="23" s="1"/>
  <c r="J85" i="24"/>
  <c r="K85" i="24" s="1"/>
  <c r="J55" i="24"/>
  <c r="K55" i="24" s="1"/>
  <c r="A6" i="14"/>
  <c r="B6" i="14" s="1"/>
  <c r="J374" i="23"/>
  <c r="K374" i="23" s="1"/>
  <c r="J145" i="23"/>
  <c r="K145" i="23" s="1"/>
  <c r="J38" i="23"/>
  <c r="K38" i="23" s="1"/>
  <c r="J45" i="23"/>
  <c r="K45" i="23" s="1"/>
  <c r="J273" i="23"/>
  <c r="K273" i="23" s="1"/>
  <c r="J146" i="24"/>
  <c r="K146" i="24" s="1"/>
  <c r="J131" i="24"/>
  <c r="K131" i="24" s="1"/>
  <c r="J57" i="24"/>
  <c r="K57" i="24" s="1"/>
  <c r="J342" i="23"/>
  <c r="J447" i="23"/>
  <c r="K447" i="23" s="1"/>
  <c r="J115" i="23"/>
  <c r="K115" i="23" s="1"/>
  <c r="J85" i="23"/>
  <c r="K85" i="23" s="1"/>
  <c r="J195" i="25"/>
  <c r="K195" i="25" s="1"/>
  <c r="J68" i="25"/>
  <c r="K68" i="25" s="1"/>
  <c r="J110" i="24"/>
  <c r="K110" i="24" s="1"/>
  <c r="F255" i="24"/>
  <c r="J325" i="24"/>
  <c r="K325" i="24" s="1"/>
  <c r="J315" i="24"/>
  <c r="J354" i="23"/>
  <c r="J339" i="23"/>
  <c r="J152" i="25"/>
  <c r="K152" i="25" s="1"/>
  <c r="J139" i="25"/>
  <c r="K139" i="25" s="1"/>
  <c r="J120" i="25"/>
  <c r="K120" i="25" s="1"/>
  <c r="J107" i="25"/>
  <c r="K107" i="25" s="1"/>
  <c r="J98" i="25"/>
  <c r="K98" i="25" s="1"/>
  <c r="J287" i="25"/>
  <c r="K287" i="25" s="1"/>
  <c r="J78" i="24"/>
  <c r="K78" i="24" s="1"/>
  <c r="J361" i="23"/>
  <c r="K361" i="23" s="1"/>
  <c r="J358" i="23"/>
  <c r="F342" i="23"/>
  <c r="F335" i="23"/>
  <c r="J451" i="23"/>
  <c r="K451" i="23" s="1"/>
  <c r="J435" i="23"/>
  <c r="K435" i="23" s="1"/>
  <c r="J241" i="23"/>
  <c r="K241" i="23" s="1"/>
  <c r="J172" i="23"/>
  <c r="K172" i="23" s="1"/>
  <c r="J167" i="23"/>
  <c r="K167" i="23" s="1"/>
  <c r="J144" i="23"/>
  <c r="K144" i="23" s="1"/>
  <c r="J124" i="23"/>
  <c r="K124" i="23" s="1"/>
  <c r="J90" i="23"/>
  <c r="K90" i="23" s="1"/>
  <c r="J49" i="23"/>
  <c r="K49" i="23" s="1"/>
  <c r="J34" i="23"/>
  <c r="K34" i="23" s="1"/>
  <c r="J17" i="23"/>
  <c r="K17" i="23" s="1"/>
  <c r="J290" i="23"/>
  <c r="K290" i="23" s="1"/>
  <c r="J276" i="23"/>
  <c r="K276" i="23" s="1"/>
  <c r="J225" i="25"/>
  <c r="K225" i="25" s="1"/>
  <c r="J213" i="25"/>
  <c r="K213" i="25" s="1"/>
  <c r="J177" i="25"/>
  <c r="K177" i="25" s="1"/>
  <c r="J125" i="25"/>
  <c r="K125" i="25" s="1"/>
  <c r="J106" i="25"/>
  <c r="K106" i="25" s="1"/>
  <c r="J26" i="25"/>
  <c r="K26" i="25" s="1"/>
  <c r="J271" i="25"/>
  <c r="K271" i="25" s="1"/>
  <c r="J302" i="25"/>
  <c r="K302" i="25" s="1"/>
  <c r="O8" i="6"/>
  <c r="M17" i="15"/>
  <c r="J305" i="25"/>
  <c r="K305" i="25" s="1"/>
  <c r="J140" i="24"/>
  <c r="K140" i="24" s="1"/>
  <c r="J64" i="24"/>
  <c r="K64" i="24" s="1"/>
  <c r="J351" i="23"/>
  <c r="K351" i="23" s="1"/>
  <c r="F347" i="23"/>
  <c r="J335" i="23"/>
  <c r="J160" i="23"/>
  <c r="K160" i="23" s="1"/>
  <c r="J63" i="23"/>
  <c r="K63" i="23" s="1"/>
  <c r="J50" i="23"/>
  <c r="K50" i="23" s="1"/>
  <c r="J36" i="23"/>
  <c r="K36" i="23" s="1"/>
  <c r="J18" i="23"/>
  <c r="K18" i="23" s="1"/>
  <c r="J288" i="23"/>
  <c r="K288" i="23" s="1"/>
  <c r="J258" i="25"/>
  <c r="K258" i="25" s="1"/>
  <c r="J248" i="25"/>
  <c r="K248" i="25" s="1"/>
  <c r="J101" i="24"/>
  <c r="K101" i="24" s="1"/>
  <c r="J43" i="24"/>
  <c r="K43" i="24" s="1"/>
  <c r="J37" i="24"/>
  <c r="K37" i="24" s="1"/>
  <c r="J29" i="24"/>
  <c r="K29" i="24" s="1"/>
  <c r="J15" i="24"/>
  <c r="K15" i="24" s="1"/>
  <c r="J265" i="24"/>
  <c r="K265" i="24" s="1"/>
  <c r="J403" i="23"/>
  <c r="J131" i="23"/>
  <c r="K131" i="23" s="1"/>
  <c r="J103" i="23"/>
  <c r="K103" i="23" s="1"/>
  <c r="J41" i="23"/>
  <c r="K41" i="23" s="1"/>
  <c r="J444" i="23"/>
  <c r="K444" i="23" s="1"/>
  <c r="J164" i="25"/>
  <c r="K164" i="25" s="1"/>
  <c r="R8" i="9"/>
  <c r="J200" i="24"/>
  <c r="K200" i="24" s="1"/>
  <c r="J172" i="24"/>
  <c r="K172" i="24" s="1"/>
  <c r="J165" i="24"/>
  <c r="K165" i="24" s="1"/>
  <c r="J50" i="24"/>
  <c r="K50" i="24" s="1"/>
  <c r="J35" i="24"/>
  <c r="K35" i="24" s="1"/>
  <c r="J248" i="24"/>
  <c r="J375" i="23"/>
  <c r="K375" i="23" s="1"/>
  <c r="E358" i="23"/>
  <c r="J149" i="23"/>
  <c r="K149" i="23" s="1"/>
  <c r="J109" i="23"/>
  <c r="K109" i="23" s="1"/>
  <c r="J40" i="23"/>
  <c r="K40" i="23" s="1"/>
  <c r="J22" i="23"/>
  <c r="K22" i="23" s="1"/>
  <c r="J65" i="23"/>
  <c r="K65" i="23" s="1"/>
  <c r="J279" i="23"/>
  <c r="K279" i="23" s="1"/>
  <c r="J253" i="25"/>
  <c r="K253" i="25" s="1"/>
  <c r="J300" i="25"/>
  <c r="K300" i="25" s="1"/>
  <c r="J292" i="25"/>
  <c r="K292" i="25" s="1"/>
  <c r="J136" i="24"/>
  <c r="K136" i="24" s="1"/>
  <c r="J129" i="24"/>
  <c r="K129" i="24" s="1"/>
  <c r="J270" i="24"/>
  <c r="K270" i="24" s="1"/>
  <c r="J264" i="24"/>
  <c r="K264" i="24" s="1"/>
  <c r="J324" i="24"/>
  <c r="K324" i="24" s="1"/>
  <c r="J371" i="23"/>
  <c r="K371" i="23" s="1"/>
  <c r="J341" i="23"/>
  <c r="F328" i="23"/>
  <c r="J245" i="23"/>
  <c r="K245" i="23" s="1"/>
  <c r="J136" i="23"/>
  <c r="K136" i="23" s="1"/>
  <c r="J94" i="23"/>
  <c r="K94" i="23" s="1"/>
  <c r="J48" i="23"/>
  <c r="K48" i="23" s="1"/>
  <c r="J33" i="23"/>
  <c r="K33" i="23" s="1"/>
  <c r="J274" i="23"/>
  <c r="K274" i="23" s="1"/>
  <c r="J224" i="25"/>
  <c r="K224" i="25" s="1"/>
  <c r="J212" i="25"/>
  <c r="K212" i="25" s="1"/>
  <c r="J199" i="25"/>
  <c r="K199" i="25" s="1"/>
  <c r="J176" i="25"/>
  <c r="K176" i="25" s="1"/>
  <c r="J199" i="24"/>
  <c r="K199" i="24" s="1"/>
  <c r="J164" i="24"/>
  <c r="K164" i="24" s="1"/>
  <c r="J107" i="24"/>
  <c r="K107" i="24" s="1"/>
  <c r="J91" i="24"/>
  <c r="K91" i="24" s="1"/>
  <c r="J84" i="24"/>
  <c r="K84" i="24" s="1"/>
  <c r="J27" i="24"/>
  <c r="K27" i="24" s="1"/>
  <c r="J20" i="24"/>
  <c r="K20" i="24" s="1"/>
  <c r="J360" i="23"/>
  <c r="J353" i="23"/>
  <c r="J338" i="23"/>
  <c r="J443" i="23"/>
  <c r="K443" i="23" s="1"/>
  <c r="J427" i="23"/>
  <c r="K427" i="23" s="1"/>
  <c r="J295" i="23"/>
  <c r="K295" i="23" s="1"/>
  <c r="J113" i="23"/>
  <c r="K113" i="23" s="1"/>
  <c r="J83" i="23"/>
  <c r="K83" i="23" s="1"/>
  <c r="J284" i="23"/>
  <c r="K284" i="23" s="1"/>
  <c r="J410" i="23"/>
  <c r="K410" i="23" s="1"/>
  <c r="J156" i="25"/>
  <c r="K156" i="25" s="1"/>
  <c r="J112" i="25"/>
  <c r="K112" i="25" s="1"/>
  <c r="J104" i="25"/>
  <c r="K104" i="25" s="1"/>
  <c r="J88" i="25"/>
  <c r="K88" i="25" s="1"/>
  <c r="J272" i="25"/>
  <c r="K272" i="25" s="1"/>
  <c r="J263" i="25"/>
  <c r="K263" i="25" s="1"/>
  <c r="J250" i="25"/>
  <c r="K250" i="25" s="1"/>
  <c r="J311" i="25"/>
  <c r="K311" i="25" s="1"/>
  <c r="J176" i="24"/>
  <c r="K176" i="24" s="1"/>
  <c r="J170" i="24"/>
  <c r="K170" i="24" s="1"/>
  <c r="J155" i="24"/>
  <c r="K155" i="24" s="1"/>
  <c r="J150" i="24"/>
  <c r="K150" i="24" s="1"/>
  <c r="J143" i="24"/>
  <c r="K143" i="24" s="1"/>
  <c r="J135" i="24"/>
  <c r="K135" i="24" s="1"/>
  <c r="J128" i="24"/>
  <c r="K128" i="24" s="1"/>
  <c r="J61" i="24"/>
  <c r="K61" i="24" s="1"/>
  <c r="J54" i="24"/>
  <c r="K54" i="24" s="1"/>
  <c r="J274" i="24"/>
  <c r="K274" i="24" s="1"/>
  <c r="J263" i="24"/>
  <c r="K263" i="24" s="1"/>
  <c r="J330" i="24"/>
  <c r="K330" i="24" s="1"/>
  <c r="E344" i="23"/>
  <c r="E341" i="23"/>
  <c r="J321" i="23"/>
  <c r="K321" i="23" s="1"/>
  <c r="J100" i="23"/>
  <c r="K100" i="23" s="1"/>
  <c r="J72" i="23"/>
  <c r="K72" i="23" s="1"/>
  <c r="J60" i="23"/>
  <c r="K60" i="23" s="1"/>
  <c r="J14" i="23"/>
  <c r="K14" i="23" s="1"/>
  <c r="J283" i="23"/>
  <c r="K283" i="23" s="1"/>
  <c r="J217" i="25"/>
  <c r="K217" i="25" s="1"/>
  <c r="J87" i="25"/>
  <c r="K87" i="25" s="1"/>
  <c r="J22" i="25"/>
  <c r="K22" i="25" s="1"/>
  <c r="J301" i="25"/>
  <c r="K301" i="25" s="1"/>
  <c r="E357" i="23"/>
  <c r="D341" i="23"/>
  <c r="K294" i="25"/>
  <c r="J285" i="25"/>
  <c r="K285" i="25" s="1"/>
  <c r="J66" i="24"/>
  <c r="K66" i="24" s="1"/>
  <c r="J53" i="24"/>
  <c r="K53" i="24" s="1"/>
  <c r="J377" i="23"/>
  <c r="K377" i="23" s="1"/>
  <c r="D357" i="23"/>
  <c r="E349" i="23"/>
  <c r="F349" i="23" s="1"/>
  <c r="J442" i="23"/>
  <c r="K442" i="23" s="1"/>
  <c r="J437" i="23"/>
  <c r="K437" i="23" s="1"/>
  <c r="J433" i="23"/>
  <c r="K433" i="23" s="1"/>
  <c r="J426" i="23"/>
  <c r="K426" i="23" s="1"/>
  <c r="J417" i="23"/>
  <c r="J147" i="23"/>
  <c r="K147" i="23" s="1"/>
  <c r="J134" i="23"/>
  <c r="K134" i="23" s="1"/>
  <c r="J106" i="23"/>
  <c r="K106" i="23" s="1"/>
  <c r="J26" i="23"/>
  <c r="K26" i="23" s="1"/>
  <c r="J20" i="23"/>
  <c r="K20" i="23" s="1"/>
  <c r="J268" i="23"/>
  <c r="K268" i="23" s="1"/>
  <c r="J229" i="25"/>
  <c r="K229" i="25" s="1"/>
  <c r="J216" i="25"/>
  <c r="K216" i="25" s="1"/>
  <c r="J191" i="25"/>
  <c r="K191" i="25" s="1"/>
  <c r="J275" i="25"/>
  <c r="K275" i="25" s="1"/>
  <c r="J175" i="24"/>
  <c r="K175" i="24" s="1"/>
  <c r="J47" i="24"/>
  <c r="K47" i="24" s="1"/>
  <c r="J39" i="24"/>
  <c r="K39" i="24" s="1"/>
  <c r="F241" i="24"/>
  <c r="J373" i="23"/>
  <c r="J359" i="23"/>
  <c r="J352" i="23"/>
  <c r="K352" i="23" s="1"/>
  <c r="J340" i="23"/>
  <c r="K340" i="23" s="1"/>
  <c r="J336" i="23"/>
  <c r="K336" i="23" s="1"/>
  <c r="J265" i="23"/>
  <c r="K265" i="23" s="1"/>
  <c r="J243" i="23"/>
  <c r="K243" i="23" s="1"/>
  <c r="J169" i="23"/>
  <c r="K169" i="23" s="1"/>
  <c r="J151" i="23"/>
  <c r="K151" i="23" s="1"/>
  <c r="J127" i="23"/>
  <c r="K127" i="23" s="1"/>
  <c r="J92" i="23"/>
  <c r="K92" i="23" s="1"/>
  <c r="J121" i="23"/>
  <c r="K121" i="23" s="1"/>
  <c r="J258" i="24"/>
  <c r="K258" i="24" s="1"/>
  <c r="J147" i="25"/>
  <c r="K147" i="25" s="1"/>
  <c r="J135" i="25"/>
  <c r="K135" i="25" s="1"/>
  <c r="J128" i="25"/>
  <c r="K128" i="25" s="1"/>
  <c r="J116" i="25"/>
  <c r="K116" i="25" s="1"/>
  <c r="J93" i="25"/>
  <c r="K93" i="25" s="1"/>
  <c r="J269" i="25"/>
  <c r="K269" i="25" s="1"/>
  <c r="J260" i="25"/>
  <c r="K260" i="25" s="1"/>
  <c r="J255" i="25"/>
  <c r="K255" i="25" s="1"/>
  <c r="J249" i="25"/>
  <c r="K249" i="25" s="1"/>
  <c r="J297" i="25"/>
  <c r="K297" i="25" s="1"/>
  <c r="J288" i="25"/>
  <c r="K288" i="25" s="1"/>
  <c r="J148" i="24"/>
  <c r="K148" i="24" s="1"/>
  <c r="J141" i="24"/>
  <c r="K141" i="24" s="1"/>
  <c r="J125" i="24"/>
  <c r="K125" i="24" s="1"/>
  <c r="J38" i="24"/>
  <c r="K38" i="24" s="1"/>
  <c r="J273" i="24"/>
  <c r="K273" i="24" s="1"/>
  <c r="J267" i="24"/>
  <c r="K267" i="24" s="1"/>
  <c r="J262" i="24"/>
  <c r="K262" i="24" s="1"/>
  <c r="J327" i="24"/>
  <c r="K327" i="24" s="1"/>
  <c r="J322" i="24"/>
  <c r="K322" i="24" s="1"/>
  <c r="J347" i="23"/>
  <c r="D343" i="23"/>
  <c r="F343" i="23" s="1"/>
  <c r="J132" i="23"/>
  <c r="K132" i="23" s="1"/>
  <c r="J111" i="23"/>
  <c r="K111" i="23" s="1"/>
  <c r="J81" i="23"/>
  <c r="K81" i="23" s="1"/>
  <c r="J64" i="23"/>
  <c r="K64" i="23" s="1"/>
  <c r="J37" i="23"/>
  <c r="K37" i="23" s="1"/>
  <c r="J25" i="23"/>
  <c r="K25" i="23" s="1"/>
  <c r="J19" i="23"/>
  <c r="K19" i="23" s="1"/>
  <c r="J221" i="25"/>
  <c r="K221" i="25" s="1"/>
  <c r="J196" i="25"/>
  <c r="K196" i="25" s="1"/>
  <c r="J172" i="25"/>
  <c r="K172" i="25" s="1"/>
  <c r="J140" i="25"/>
  <c r="K140" i="25" s="1"/>
  <c r="H78" i="25"/>
  <c r="J78" i="25" s="1"/>
  <c r="K78" i="25" s="1"/>
  <c r="J62" i="25"/>
  <c r="K62" i="25" s="1"/>
  <c r="J33" i="25"/>
  <c r="K33" i="25" s="1"/>
  <c r="J55" i="25"/>
  <c r="K55" i="25" s="1"/>
  <c r="J49" i="25"/>
  <c r="K49" i="25" s="1"/>
  <c r="J43" i="25"/>
  <c r="K43" i="25" s="1"/>
  <c r="J29" i="25"/>
  <c r="K29" i="25" s="1"/>
  <c r="J28" i="25"/>
  <c r="K28" i="25" s="1"/>
  <c r="J17" i="25"/>
  <c r="K17" i="25" s="1"/>
  <c r="J13" i="25"/>
  <c r="K13" i="25" s="1"/>
  <c r="J16" i="25"/>
  <c r="K16" i="25" s="1"/>
  <c r="K22" i="9"/>
  <c r="K24" i="9" s="1"/>
  <c r="I25" i="11"/>
  <c r="I14" i="11"/>
  <c r="J14" i="11" s="1"/>
  <c r="L17" i="11" s="1"/>
  <c r="J266" i="25"/>
  <c r="K266" i="25" s="1"/>
  <c r="J256" i="25"/>
  <c r="K256" i="25" s="1"/>
  <c r="J254" i="25"/>
  <c r="K254" i="25" s="1"/>
  <c r="J247" i="25"/>
  <c r="K247" i="25" s="1"/>
  <c r="J208" i="24"/>
  <c r="K208" i="24" s="1"/>
  <c r="J198" i="24"/>
  <c r="K198" i="24" s="1"/>
  <c r="J168" i="24"/>
  <c r="K168" i="24" s="1"/>
  <c r="J162" i="24"/>
  <c r="K162" i="24" s="1"/>
  <c r="J154" i="24"/>
  <c r="K154" i="24" s="1"/>
  <c r="J145" i="24"/>
  <c r="K145" i="24" s="1"/>
  <c r="J126" i="24"/>
  <c r="K126" i="24" s="1"/>
  <c r="J118" i="24"/>
  <c r="K118" i="24" s="1"/>
  <c r="J108" i="24"/>
  <c r="K108" i="24" s="1"/>
  <c r="J34" i="24"/>
  <c r="K34" i="24" s="1"/>
  <c r="K29" i="23"/>
  <c r="H103" i="25"/>
  <c r="I103" i="25"/>
  <c r="J310" i="25"/>
  <c r="K310" i="25" s="1"/>
  <c r="J286" i="25"/>
  <c r="K286" i="25" s="1"/>
  <c r="J207" i="24"/>
  <c r="K207" i="24" s="1"/>
  <c r="J201" i="24"/>
  <c r="K201" i="24" s="1"/>
  <c r="J192" i="24"/>
  <c r="K192" i="24" s="1"/>
  <c r="J171" i="24"/>
  <c r="K171" i="24" s="1"/>
  <c r="J158" i="24"/>
  <c r="K158" i="24" s="1"/>
  <c r="J153" i="24"/>
  <c r="K153" i="24" s="1"/>
  <c r="J149" i="24"/>
  <c r="K149" i="24" s="1"/>
  <c r="J144" i="24"/>
  <c r="K144" i="24" s="1"/>
  <c r="J133" i="24"/>
  <c r="K133" i="24" s="1"/>
  <c r="J130" i="24"/>
  <c r="K130" i="24" s="1"/>
  <c r="J122" i="24"/>
  <c r="K122" i="24" s="1"/>
  <c r="J116" i="24"/>
  <c r="K116" i="24" s="1"/>
  <c r="J112" i="24"/>
  <c r="K112" i="24" s="1"/>
  <c r="J95" i="24"/>
  <c r="K95" i="24" s="1"/>
  <c r="J83" i="24"/>
  <c r="K83" i="24" s="1"/>
  <c r="J73" i="24"/>
  <c r="K73" i="24" s="1"/>
  <c r="J56" i="24"/>
  <c r="K56" i="24" s="1"/>
  <c r="L151" i="23"/>
  <c r="J299" i="25"/>
  <c r="K299" i="25" s="1"/>
  <c r="J211" i="24"/>
  <c r="K211" i="24" s="1"/>
  <c r="J191" i="24"/>
  <c r="K191" i="24" s="1"/>
  <c r="J173" i="24"/>
  <c r="K173" i="24" s="1"/>
  <c r="J156" i="24"/>
  <c r="K156" i="24" s="1"/>
  <c r="J120" i="24"/>
  <c r="K120" i="24" s="1"/>
  <c r="J99" i="24"/>
  <c r="K99" i="24" s="1"/>
  <c r="I129" i="23"/>
  <c r="H129" i="23"/>
  <c r="J315" i="25"/>
  <c r="K315" i="25" s="1"/>
  <c r="J293" i="25"/>
  <c r="K293" i="25" s="1"/>
  <c r="J205" i="24"/>
  <c r="K205" i="24" s="1"/>
  <c r="J194" i="24"/>
  <c r="K194" i="24" s="1"/>
  <c r="J169" i="24"/>
  <c r="K169" i="24" s="1"/>
  <c r="J160" i="24"/>
  <c r="K160" i="24" s="1"/>
  <c r="J142" i="24"/>
  <c r="K142" i="24" s="1"/>
  <c r="J22" i="24"/>
  <c r="K22" i="24" s="1"/>
  <c r="J344" i="23"/>
  <c r="J424" i="23"/>
  <c r="K424" i="23" s="1"/>
  <c r="J12" i="24"/>
  <c r="K12" i="24" s="1"/>
  <c r="J272" i="24"/>
  <c r="K272" i="24" s="1"/>
  <c r="J261" i="24"/>
  <c r="K261" i="24" s="1"/>
  <c r="F301" i="24"/>
  <c r="A11" i="14"/>
  <c r="B11" i="14" s="1"/>
  <c r="D11" i="14" s="1"/>
  <c r="J372" i="23"/>
  <c r="K372" i="23" s="1"/>
  <c r="J368" i="23"/>
  <c r="K368" i="23" s="1"/>
  <c r="D358" i="23"/>
  <c r="J355" i="23"/>
  <c r="K355" i="23" s="1"/>
  <c r="J457" i="23"/>
  <c r="K457" i="23" s="1"/>
  <c r="J436" i="23"/>
  <c r="K436" i="23" s="1"/>
  <c r="J421" i="23"/>
  <c r="K421" i="23" s="1"/>
  <c r="J227" i="25"/>
  <c r="K227" i="25" s="1"/>
  <c r="J223" i="25"/>
  <c r="K223" i="25" s="1"/>
  <c r="J219" i="25"/>
  <c r="K219" i="25" s="1"/>
  <c r="J215" i="25"/>
  <c r="K215" i="25" s="1"/>
  <c r="J211" i="25"/>
  <c r="K211" i="25" s="1"/>
  <c r="J206" i="25"/>
  <c r="K206" i="25" s="1"/>
  <c r="J202" i="25"/>
  <c r="K202" i="25" s="1"/>
  <c r="J198" i="25"/>
  <c r="K198" i="25" s="1"/>
  <c r="J189" i="25"/>
  <c r="K189" i="25" s="1"/>
  <c r="J175" i="25"/>
  <c r="K175" i="25" s="1"/>
  <c r="J162" i="25"/>
  <c r="K162" i="25" s="1"/>
  <c r="J158" i="25"/>
  <c r="K158" i="25" s="1"/>
  <c r="J145" i="25"/>
  <c r="K145" i="25" s="1"/>
  <c r="J141" i="25"/>
  <c r="K141" i="25" s="1"/>
  <c r="J122" i="25"/>
  <c r="K122" i="25" s="1"/>
  <c r="J97" i="25"/>
  <c r="K97" i="25" s="1"/>
  <c r="J92" i="25"/>
  <c r="K92" i="25" s="1"/>
  <c r="J67" i="25"/>
  <c r="K67" i="25" s="1"/>
  <c r="J47" i="25"/>
  <c r="K47" i="25" s="1"/>
  <c r="J262" i="25"/>
  <c r="K262" i="25" s="1"/>
  <c r="K261" i="25"/>
  <c r="J94" i="24"/>
  <c r="K94" i="24" s="1"/>
  <c r="J89" i="24"/>
  <c r="K89" i="24" s="1"/>
  <c r="J63" i="24"/>
  <c r="K63" i="24" s="1"/>
  <c r="J48" i="24"/>
  <c r="K48" i="24" s="1"/>
  <c r="J42" i="24"/>
  <c r="K42" i="24" s="1"/>
  <c r="J16" i="24"/>
  <c r="K16" i="24" s="1"/>
  <c r="J255" i="24"/>
  <c r="J241" i="24"/>
  <c r="J332" i="24"/>
  <c r="K332" i="24" s="1"/>
  <c r="J316" i="24"/>
  <c r="K316" i="24" s="1"/>
  <c r="J308" i="24"/>
  <c r="A9" i="14"/>
  <c r="B9" i="14" s="1"/>
  <c r="D9" i="14" s="1"/>
  <c r="J365" i="23"/>
  <c r="K365" i="23" s="1"/>
  <c r="D344" i="23"/>
  <c r="F339" i="23"/>
  <c r="K460" i="23"/>
  <c r="J429" i="23"/>
  <c r="K429" i="23" s="1"/>
  <c r="J423" i="23"/>
  <c r="K423" i="23" s="1"/>
  <c r="K420" i="23"/>
  <c r="J235" i="25"/>
  <c r="K235" i="25" s="1"/>
  <c r="J218" i="25"/>
  <c r="K218" i="25" s="1"/>
  <c r="J209" i="25"/>
  <c r="K209" i="25" s="1"/>
  <c r="J201" i="25"/>
  <c r="K201" i="25" s="1"/>
  <c r="J197" i="25"/>
  <c r="K197" i="25" s="1"/>
  <c r="J174" i="25"/>
  <c r="K174" i="25" s="1"/>
  <c r="J161" i="25"/>
  <c r="K161" i="25" s="1"/>
  <c r="J157" i="25"/>
  <c r="K157" i="25" s="1"/>
  <c r="J148" i="25"/>
  <c r="K148" i="25" s="1"/>
  <c r="J144" i="25"/>
  <c r="K144" i="25" s="1"/>
  <c r="J136" i="25"/>
  <c r="K136" i="25" s="1"/>
  <c r="J132" i="25"/>
  <c r="K132" i="25" s="1"/>
  <c r="J114" i="25"/>
  <c r="K114" i="25" s="1"/>
  <c r="J96" i="25"/>
  <c r="K96" i="25" s="1"/>
  <c r="J82" i="25"/>
  <c r="K82" i="25" s="1"/>
  <c r="J51" i="25"/>
  <c r="K51" i="25" s="1"/>
  <c r="J46" i="25"/>
  <c r="K46" i="25" s="1"/>
  <c r="J19" i="25"/>
  <c r="K19" i="25" s="1"/>
  <c r="J59" i="24"/>
  <c r="K59" i="24" s="1"/>
  <c r="J41" i="24"/>
  <c r="K41" i="24" s="1"/>
  <c r="J32" i="24"/>
  <c r="K32" i="24" s="1"/>
  <c r="J345" i="23"/>
  <c r="K345" i="23" s="1"/>
  <c r="J343" i="23"/>
  <c r="J438" i="23"/>
  <c r="K438" i="23" s="1"/>
  <c r="J213" i="24"/>
  <c r="K213" i="24" s="1"/>
  <c r="J333" i="24"/>
  <c r="K333" i="24" s="1"/>
  <c r="J204" i="25"/>
  <c r="K204" i="25" s="1"/>
  <c r="J169" i="25"/>
  <c r="K169" i="25" s="1"/>
  <c r="J143" i="25"/>
  <c r="K143" i="25" s="1"/>
  <c r="J66" i="25"/>
  <c r="K66" i="25" s="1"/>
  <c r="J45" i="25"/>
  <c r="K45" i="25" s="1"/>
  <c r="J31" i="25"/>
  <c r="K31" i="25" s="1"/>
  <c r="J18" i="25"/>
  <c r="K18" i="25" s="1"/>
  <c r="J14" i="25"/>
  <c r="K14" i="25" s="1"/>
  <c r="J308" i="25"/>
  <c r="K308" i="25" s="1"/>
  <c r="J97" i="24"/>
  <c r="K97" i="24" s="1"/>
  <c r="J93" i="24"/>
  <c r="K93" i="24" s="1"/>
  <c r="J62" i="24"/>
  <c r="K62" i="24" s="1"/>
  <c r="A7" i="14"/>
  <c r="B7" i="14" s="1"/>
  <c r="D7" i="14" s="1"/>
  <c r="I307" i="25"/>
  <c r="J307" i="25" s="1"/>
  <c r="K307" i="25" s="1"/>
  <c r="J92" i="24"/>
  <c r="K92" i="24" s="1"/>
  <c r="J46" i="24"/>
  <c r="K46" i="24" s="1"/>
  <c r="J14" i="24"/>
  <c r="K14" i="24" s="1"/>
  <c r="J301" i="24"/>
  <c r="J367" i="23"/>
  <c r="J364" i="23"/>
  <c r="K364" i="23" s="1"/>
  <c r="J448" i="23"/>
  <c r="K448" i="23" s="1"/>
  <c r="J174" i="23"/>
  <c r="K174" i="23" s="1"/>
  <c r="J171" i="23"/>
  <c r="K171" i="23" s="1"/>
  <c r="J445" i="23"/>
  <c r="K445" i="23" s="1"/>
  <c r="J459" i="23"/>
  <c r="K459" i="23" s="1"/>
  <c r="J204" i="24"/>
  <c r="K204" i="24" s="1"/>
  <c r="J237" i="25"/>
  <c r="K237" i="25" s="1"/>
  <c r="J168" i="25"/>
  <c r="K168" i="25" s="1"/>
  <c r="J146" i="25"/>
  <c r="K146" i="25" s="1"/>
  <c r="J134" i="25"/>
  <c r="K134" i="25" s="1"/>
  <c r="J126" i="25"/>
  <c r="K126" i="25" s="1"/>
  <c r="J108" i="25"/>
  <c r="K108" i="25" s="1"/>
  <c r="I74" i="25"/>
  <c r="J74" i="25" s="1"/>
  <c r="K74" i="25" s="1"/>
  <c r="J65" i="25"/>
  <c r="K65" i="25" s="1"/>
  <c r="J59" i="25"/>
  <c r="K59" i="25" s="1"/>
  <c r="J54" i="25"/>
  <c r="K54" i="25" s="1"/>
  <c r="J334" i="24"/>
  <c r="K334" i="24" s="1"/>
  <c r="J321" i="24"/>
  <c r="K321" i="24" s="1"/>
  <c r="J320" i="24"/>
  <c r="K320" i="24" s="1"/>
  <c r="J323" i="24"/>
  <c r="K323" i="24" s="1"/>
  <c r="J260" i="24"/>
  <c r="K260" i="24" s="1"/>
  <c r="J256" i="24"/>
  <c r="K256" i="24" s="1"/>
  <c r="J210" i="24"/>
  <c r="K210" i="24" s="1"/>
  <c r="J214" i="24"/>
  <c r="K214" i="24" s="1"/>
  <c r="J206" i="24"/>
  <c r="K206" i="24" s="1"/>
  <c r="J137" i="24"/>
  <c r="K137" i="24" s="1"/>
  <c r="J104" i="24"/>
  <c r="K104" i="24" s="1"/>
  <c r="J65" i="24"/>
  <c r="K65" i="24" s="1"/>
  <c r="J49" i="24"/>
  <c r="K49" i="24" s="1"/>
  <c r="J31" i="24"/>
  <c r="K31" i="24" s="1"/>
  <c r="J21" i="24"/>
  <c r="K21" i="24" s="1"/>
  <c r="J233" i="25"/>
  <c r="K233" i="25" s="1"/>
  <c r="J232" i="25"/>
  <c r="K232" i="25" s="1"/>
  <c r="J236" i="25"/>
  <c r="K236" i="25" s="1"/>
  <c r="J230" i="25"/>
  <c r="K230" i="25" s="1"/>
  <c r="J234" i="25"/>
  <c r="K234" i="25" s="1"/>
  <c r="J226" i="25"/>
  <c r="K226" i="25" s="1"/>
  <c r="J220" i="25"/>
  <c r="K220" i="25" s="1"/>
  <c r="J214" i="25"/>
  <c r="K214" i="25" s="1"/>
  <c r="J222" i="25"/>
  <c r="K222" i="25" s="1"/>
  <c r="J205" i="25"/>
  <c r="K205" i="25" s="1"/>
  <c r="J200" i="25"/>
  <c r="K200" i="25" s="1"/>
  <c r="J203" i="25"/>
  <c r="K203" i="25" s="1"/>
  <c r="J208" i="25"/>
  <c r="K208" i="25" s="1"/>
  <c r="J207" i="25"/>
  <c r="K207" i="25" s="1"/>
  <c r="J194" i="25"/>
  <c r="K194" i="25" s="1"/>
  <c r="J193" i="25"/>
  <c r="K193" i="25" s="1"/>
  <c r="J192" i="25"/>
  <c r="K192" i="25" s="1"/>
  <c r="J179" i="25"/>
  <c r="K179" i="25" s="1"/>
  <c r="J171" i="25"/>
  <c r="K171" i="25" s="1"/>
  <c r="J166" i="25"/>
  <c r="K166" i="25" s="1"/>
  <c r="J159" i="25"/>
  <c r="K159" i="25" s="1"/>
  <c r="J153" i="25"/>
  <c r="K153" i="25" s="1"/>
  <c r="J160" i="25"/>
  <c r="K160" i="25" s="1"/>
  <c r="J154" i="25"/>
  <c r="K154" i="25" s="1"/>
  <c r="J133" i="25"/>
  <c r="K133" i="25" s="1"/>
  <c r="J121" i="25"/>
  <c r="K121" i="25" s="1"/>
  <c r="J124" i="25"/>
  <c r="K124" i="25" s="1"/>
  <c r="J111" i="25"/>
  <c r="K111" i="25" s="1"/>
  <c r="J127" i="25"/>
  <c r="K127" i="25" s="1"/>
  <c r="J115" i="25"/>
  <c r="K115" i="25" s="1"/>
  <c r="J130" i="25"/>
  <c r="K130" i="25" s="1"/>
  <c r="J118" i="25"/>
  <c r="K118" i="25" s="1"/>
  <c r="J102" i="25"/>
  <c r="K102" i="25" s="1"/>
  <c r="J99" i="25"/>
  <c r="K99" i="25" s="1"/>
  <c r="J95" i="25"/>
  <c r="K95" i="25" s="1"/>
  <c r="J83" i="25"/>
  <c r="K83" i="25" s="1"/>
  <c r="J81" i="25"/>
  <c r="K81" i="25" s="1"/>
  <c r="J80" i="25"/>
  <c r="K80" i="25" s="1"/>
  <c r="J90" i="25"/>
  <c r="K90" i="25" s="1"/>
  <c r="J85" i="25"/>
  <c r="K85" i="25" s="1"/>
  <c r="J89" i="25"/>
  <c r="K89" i="25" s="1"/>
  <c r="J84" i="25"/>
  <c r="K84" i="25" s="1"/>
  <c r="J61" i="25"/>
  <c r="K61" i="25" s="1"/>
  <c r="J63" i="25"/>
  <c r="K63" i="25" s="1"/>
  <c r="J58" i="25"/>
  <c r="K58" i="25" s="1"/>
  <c r="J53" i="25"/>
  <c r="K53" i="25" s="1"/>
  <c r="J56" i="25"/>
  <c r="K56" i="25" s="1"/>
  <c r="J50" i="25"/>
  <c r="K50" i="25" s="1"/>
  <c r="J40" i="25"/>
  <c r="K40" i="25" s="1"/>
  <c r="J32" i="25"/>
  <c r="K32" i="25" s="1"/>
  <c r="H101" i="25"/>
  <c r="J101" i="25" s="1"/>
  <c r="K101" i="25" s="1"/>
  <c r="H75" i="25"/>
  <c r="J75" i="25" s="1"/>
  <c r="K75" i="25" s="1"/>
  <c r="J77" i="25"/>
  <c r="K77" i="25" s="1"/>
  <c r="H76" i="25"/>
  <c r="J76" i="25" s="1"/>
  <c r="K76" i="25" s="1"/>
  <c r="H73" i="25"/>
  <c r="J73" i="25" s="1"/>
  <c r="K73" i="25" s="1"/>
  <c r="J175" i="23"/>
  <c r="K175" i="23" s="1"/>
  <c r="J122" i="23"/>
  <c r="K122" i="23" s="1"/>
  <c r="K328" i="24"/>
  <c r="I318" i="24"/>
  <c r="J318" i="24" s="1"/>
  <c r="K318" i="24" s="1"/>
  <c r="K403" i="23" l="1"/>
  <c r="K328" i="23"/>
  <c r="K359" i="23"/>
  <c r="L20" i="11"/>
  <c r="D18" i="12" s="1"/>
  <c r="J103" i="25"/>
  <c r="K103" i="25" s="1"/>
  <c r="K308" i="24"/>
  <c r="K339" i="23"/>
  <c r="L18" i="11"/>
  <c r="H14" i="12" s="1"/>
  <c r="L19" i="11"/>
  <c r="N16" i="15" s="1"/>
  <c r="K255" i="24"/>
  <c r="K315" i="24"/>
  <c r="K360" i="23"/>
  <c r="K22" i="15"/>
  <c r="K24" i="15" s="1"/>
  <c r="K335" i="23"/>
  <c r="K354" i="23"/>
  <c r="K417" i="23"/>
  <c r="K461" i="23" s="1"/>
  <c r="K342" i="23"/>
  <c r="K338" i="23"/>
  <c r="K367" i="23"/>
  <c r="K241" i="24"/>
  <c r="K343" i="23"/>
  <c r="F341" i="23"/>
  <c r="K341" i="23" s="1"/>
  <c r="K248" i="24"/>
  <c r="K275" i="24" s="1"/>
  <c r="K316" i="25"/>
  <c r="M316" i="25" s="1"/>
  <c r="M317" i="25" s="1"/>
  <c r="K349" i="23"/>
  <c r="N268" i="23"/>
  <c r="O268" i="23" s="1"/>
  <c r="F357" i="23"/>
  <c r="K357" i="23" s="1"/>
  <c r="K353" i="23"/>
  <c r="F344" i="23"/>
  <c r="K344" i="23" s="1"/>
  <c r="K373" i="23"/>
  <c r="K301" i="24"/>
  <c r="K277" i="25"/>
  <c r="K347" i="23"/>
  <c r="F358" i="23"/>
  <c r="K358" i="23" s="1"/>
  <c r="J129" i="23"/>
  <c r="K129" i="23" s="1"/>
  <c r="K296" i="23" s="1"/>
  <c r="N297" i="23" s="1"/>
  <c r="D14" i="12"/>
  <c r="D26" i="12" s="1"/>
  <c r="K215" i="24"/>
  <c r="K238" i="25"/>
  <c r="M238" i="25" s="1"/>
  <c r="N16" i="9" l="1"/>
  <c r="D16" i="12"/>
  <c r="K335" i="24"/>
  <c r="C6" i="26"/>
  <c r="C7" i="26" s="1"/>
  <c r="K378" i="23"/>
  <c r="N379" i="23" s="1"/>
  <c r="N22" i="15"/>
  <c r="N21" i="15"/>
  <c r="N22" i="9"/>
  <c r="N21" i="9"/>
  <c r="K336" i="24"/>
  <c r="K317" i="25"/>
  <c r="C10" i="26" l="1"/>
  <c r="C8" i="26"/>
  <c r="C9" i="26"/>
  <c r="K462" i="23"/>
  <c r="K471" i="23" s="1"/>
  <c r="O462" i="23"/>
  <c r="O463" i="23" s="1"/>
  <c r="O464" i="23" s="1"/>
  <c r="C14" i="26" l="1"/>
  <c r="A1" i="28"/>
</calcChain>
</file>

<file path=xl/comments1.xml><?xml version="1.0" encoding="utf-8"?>
<comments xmlns="http://schemas.openxmlformats.org/spreadsheetml/2006/main">
  <authors>
    <author>OPTCL</author>
  </authors>
  <commentList>
    <comment ref="B14" authorId="0" shapeId="0">
      <text>
        <r>
          <rPr>
            <b/>
            <sz val="9"/>
            <color indexed="81"/>
            <rFont val="Tahoma"/>
            <family val="2"/>
          </rPr>
          <t>OPTCL:</t>
        </r>
        <r>
          <rPr>
            <sz val="9"/>
            <color indexed="81"/>
            <rFont val="Tahoma"/>
            <family val="2"/>
          </rPr>
          <t xml:space="preserve">
River oile required?</t>
        </r>
      </text>
    </comment>
  </commentList>
</comments>
</file>

<file path=xl/comments2.xml><?xml version="1.0" encoding="utf-8"?>
<comments xmlns="http://schemas.openxmlformats.org/spreadsheetml/2006/main">
  <authors>
    <author>OPTCL</author>
  </authors>
  <commentList>
    <comment ref="D87" authorId="0" shapeId="0">
      <text>
        <r>
          <rPr>
            <b/>
            <sz val="9"/>
            <rFont val="Tahoma"/>
            <family val="2"/>
          </rPr>
          <t>OPTCL:</t>
        </r>
        <r>
          <rPr>
            <sz val="9"/>
            <rFont val="Tahoma"/>
            <family val="2"/>
          </rPr>
          <t xml:space="preserve">
Antiweed treatment area x 0.075= PCC Voulme and
X 0.1 is Metal spreading volume</t>
        </r>
      </text>
    </comment>
    <comment ref="D92" authorId="0" shapeId="0">
      <text>
        <r>
          <rPr>
            <b/>
            <sz val="9"/>
            <rFont val="Tahoma"/>
            <family val="2"/>
          </rPr>
          <t>OPTCL:</t>
        </r>
        <r>
          <rPr>
            <sz val="9"/>
            <rFont val="Tahoma"/>
            <family val="2"/>
          </rPr>
          <t xml:space="preserve">
Should be 4?</t>
        </r>
      </text>
    </comment>
    <comment ref="B298" authorId="0" shapeId="0">
      <text>
        <r>
          <rPr>
            <b/>
            <sz val="9"/>
            <rFont val="Tahoma"/>
            <family val="2"/>
          </rPr>
          <t>OPTCL:</t>
        </r>
        <r>
          <rPr>
            <sz val="9"/>
            <rFont val="Tahoma"/>
            <family val="2"/>
          </rPr>
          <t xml:space="preserve">
For open foundations and pile cappings etc
</t>
        </r>
      </text>
    </comment>
  </commentList>
</comments>
</file>

<file path=xl/comments3.xml><?xml version="1.0" encoding="utf-8"?>
<comments xmlns="http://schemas.openxmlformats.org/spreadsheetml/2006/main">
  <authors>
    <author>Optcl</author>
    <author>OPTCL</author>
  </authors>
  <commentList>
    <comment ref="D25" authorId="0" shapeId="0">
      <text>
        <r>
          <rPr>
            <b/>
            <sz val="9"/>
            <rFont val="Times New Roman"/>
            <family val="1"/>
          </rPr>
          <t>Optcl:</t>
        </r>
        <r>
          <rPr>
            <sz val="9"/>
            <rFont val="Times New Roman"/>
            <family val="1"/>
          </rPr>
          <t xml:space="preserve">
WAS 4
</t>
        </r>
      </text>
    </comment>
    <comment ref="B26" authorId="0" shapeId="0">
      <text>
        <r>
          <rPr>
            <b/>
            <sz val="9"/>
            <rFont val="Times New Roman"/>
            <family val="1"/>
          </rPr>
          <t>Optcl:</t>
        </r>
        <r>
          <rPr>
            <sz val="9"/>
            <rFont val="Times New Roman"/>
            <family val="1"/>
          </rPr>
          <t xml:space="preserve">
WAS BEAM ISOLATOR</t>
        </r>
      </text>
    </comment>
    <comment ref="D26" authorId="0" shapeId="0">
      <text>
        <r>
          <rPr>
            <b/>
            <sz val="9"/>
            <rFont val="Times New Roman"/>
            <family val="1"/>
          </rPr>
          <t>Optcl:</t>
        </r>
        <r>
          <rPr>
            <sz val="9"/>
            <rFont val="Times New Roman"/>
            <family val="1"/>
          </rPr>
          <t xml:space="preserve">
WAS 4</t>
        </r>
      </text>
    </comment>
    <comment ref="D27" authorId="0" shapeId="0">
      <text>
        <r>
          <rPr>
            <b/>
            <sz val="9"/>
            <rFont val="Times New Roman"/>
            <family val="1"/>
          </rPr>
          <t>Optcl:</t>
        </r>
        <r>
          <rPr>
            <sz val="9"/>
            <rFont val="Times New Roman"/>
            <family val="1"/>
          </rPr>
          <t xml:space="preserve">
WAS 6</t>
        </r>
      </text>
    </comment>
    <comment ref="D40" authorId="0" shapeId="0">
      <text>
        <r>
          <rPr>
            <b/>
            <sz val="9"/>
            <rFont val="Times New Roman"/>
            <family val="1"/>
          </rPr>
          <t>Optcl:</t>
        </r>
        <r>
          <rPr>
            <sz val="9"/>
            <rFont val="Times New Roman"/>
            <family val="1"/>
          </rPr>
          <t xml:space="preserve">
WAS 6
</t>
        </r>
      </text>
    </comment>
    <comment ref="G131" authorId="1" shapeId="0">
      <text>
        <r>
          <rPr>
            <b/>
            <sz val="9"/>
            <rFont val="Tahoma"/>
            <family val="2"/>
          </rPr>
          <t>OPTCL:</t>
        </r>
        <r>
          <rPr>
            <sz val="9"/>
            <rFont val="Tahoma"/>
            <family val="2"/>
          </rPr>
          <t xml:space="preserve">
Rates derived from approved estimate for Chhendipada Project</t>
        </r>
      </text>
    </comment>
    <comment ref="G132" authorId="1" shapeId="0">
      <text>
        <r>
          <rPr>
            <b/>
            <sz val="9"/>
            <rFont val="Tahoma"/>
            <family val="2"/>
          </rPr>
          <t>OPTCL:</t>
        </r>
        <r>
          <rPr>
            <sz val="9"/>
            <rFont val="Tahoma"/>
            <family val="2"/>
          </rPr>
          <t xml:space="preserve">
Rates derived from approved estimate for Chhendipada Project</t>
        </r>
      </text>
    </comment>
    <comment ref="G267" authorId="1" shapeId="0">
      <text>
        <r>
          <rPr>
            <b/>
            <sz val="9"/>
            <rFont val="Tahoma"/>
            <family val="2"/>
          </rPr>
          <t>OPTCL:</t>
        </r>
        <r>
          <rPr>
            <sz val="9"/>
            <rFont val="Tahoma"/>
            <family val="2"/>
          </rPr>
          <t xml:space="preserve">
Cost Data 2023-24</t>
        </r>
      </text>
    </comment>
    <comment ref="G269" authorId="1" shapeId="0">
      <text>
        <r>
          <rPr>
            <b/>
            <sz val="9"/>
            <rFont val="Tahoma"/>
            <family val="2"/>
          </rPr>
          <t>OPTCL:</t>
        </r>
        <r>
          <rPr>
            <sz val="9"/>
            <rFont val="Tahoma"/>
            <family val="2"/>
          </rPr>
          <t xml:space="preserve">
Price derived from Paradeep BoQ with cost escalation @5%</t>
        </r>
      </text>
    </comment>
    <comment ref="G278" authorId="1" shapeId="0">
      <text>
        <r>
          <rPr>
            <b/>
            <sz val="9"/>
            <rFont val="Tahoma"/>
            <family val="2"/>
          </rPr>
          <t>OPTCL:</t>
        </r>
        <r>
          <rPr>
            <sz val="9"/>
            <rFont val="Tahoma"/>
            <family val="2"/>
          </rPr>
          <t xml:space="preserve">
Price derived from Paradeep BoQ with cost escalation @5%</t>
        </r>
      </text>
    </comment>
    <comment ref="G280" authorId="1" shapeId="0">
      <text>
        <r>
          <rPr>
            <b/>
            <sz val="9"/>
            <rFont val="Tahoma"/>
            <family val="2"/>
          </rPr>
          <t>OPTCL:</t>
        </r>
        <r>
          <rPr>
            <sz val="9"/>
            <rFont val="Tahoma"/>
            <family val="2"/>
          </rPr>
          <t xml:space="preserve">
Price derived from Paradeep BoQ with cost escalation @5%</t>
        </r>
      </text>
    </comment>
  </commentList>
</comments>
</file>

<file path=xl/sharedStrings.xml><?xml version="1.0" encoding="utf-8"?>
<sst xmlns="http://schemas.openxmlformats.org/spreadsheetml/2006/main" count="3713" uniqueCount="1534">
  <si>
    <t>Name of Package</t>
  </si>
  <si>
    <t>Supply and Services for Diversion of 400 KV transmission lines of POWERGRID at various locations in NR1 due to infringement with upcoming Greenfield Haryana Orbital Rail Corridor of HRIDC</t>
  </si>
  <si>
    <t>Tender Enquiry Ref No.:</t>
  </si>
  <si>
    <t>NR1/NT/W-TW/DOM/I00/23/00932 Dated 11.04.2023 (Rfx-5002002632)</t>
  </si>
  <si>
    <t>Schedule - 2</t>
  </si>
  <si>
    <t>As per Lum-sum</t>
  </si>
  <si>
    <t>(SCHEDULE OF RATES AND PRICES )</t>
  </si>
  <si>
    <t>AS per Percent</t>
  </si>
  <si>
    <t>As per lum-sum on Sch-2</t>
  </si>
  <si>
    <t xml:space="preserve">Bidder’s Name and Address </t>
  </si>
  <si>
    <t>To:</t>
  </si>
  <si>
    <t>As per Percent on Sch-2</t>
  </si>
  <si>
    <t>Contract &amp; Materials deprtament</t>
  </si>
  <si>
    <t>Total Discount</t>
  </si>
  <si>
    <t>Name        :</t>
  </si>
  <si>
    <t xml:space="preserve">                         Power Grid Corporation of India Ltd.,</t>
  </si>
  <si>
    <t>Address    :</t>
  </si>
  <si>
    <t xml:space="preserve">          Northern Region –I, Regional Headquarter,</t>
  </si>
  <si>
    <t xml:space="preserve">    SCO Bay No. 5 to 10, Sector 16A</t>
  </si>
  <si>
    <t>Multipackage Discount</t>
  </si>
  <si>
    <t>Faridabad-121002, Haryana</t>
  </si>
  <si>
    <t>Local Transportation, In-transit Insurance, loading and unloading</t>
  </si>
  <si>
    <t>All Prices are in Indian Rupees.</t>
  </si>
  <si>
    <t>Amount after Discount (Rs.)</t>
  </si>
  <si>
    <t>Dis Alert</t>
  </si>
  <si>
    <t>Amount after MPD (Rs.)</t>
  </si>
  <si>
    <t>SI. No.</t>
  </si>
  <si>
    <t>Description</t>
  </si>
  <si>
    <t>Location</t>
  </si>
  <si>
    <t>Unit</t>
  </si>
  <si>
    <t>Quantity</t>
  </si>
  <si>
    <t>FOR  destination</t>
  </si>
  <si>
    <t>Unit Freight, Insurance, loading &amp; unloading Charges including GST</t>
  </si>
  <si>
    <t>Total Freight, Insurance, loading &amp; unloading Charges including GST</t>
  </si>
  <si>
    <t xml:space="preserve">Unit Freight &amp; Insurance Charges </t>
  </si>
  <si>
    <t>Total Freight &amp; Insurance Charges</t>
  </si>
  <si>
    <t>Freight, Insurance, loading &amp; unloading Charges  for Supply of following as per requirement mentioned in Technical Specification</t>
  </si>
  <si>
    <t>Total F&amp;I  charges including GST</t>
  </si>
  <si>
    <t xml:space="preserve">Date          : </t>
  </si>
  <si>
    <t>Place         :</t>
  </si>
  <si>
    <t>Printed Name   :</t>
  </si>
  <si>
    <t>Designation   :</t>
  </si>
  <si>
    <t>Schedule - 5</t>
  </si>
  <si>
    <t>Bidder’s Name and Address</t>
  </si>
  <si>
    <t>Contracts &amp; Material</t>
  </si>
  <si>
    <t>Power Grid Corporation of India Ltd.,</t>
  </si>
  <si>
    <t>Northern Region –I, Regional Headquarter,</t>
  </si>
  <si>
    <t>SCO Bay No. 5 to 10, Sector 16A</t>
  </si>
  <si>
    <t>Dismantling Charges</t>
  </si>
  <si>
    <t>SAC Code</t>
  </si>
  <si>
    <t>WhetherHSN in column ‘5’ is confirmed. If not  indicate applicable theHSNC #</t>
  </si>
  <si>
    <t>Rate of GST applicable ( in %)</t>
  </si>
  <si>
    <r>
      <rPr>
        <b/>
        <sz val="10"/>
        <rFont val="Arial"/>
        <family val="2"/>
      </rPr>
      <t xml:space="preserve">Whether  rate of GST in column ‘7’ is confirmed. If not  indicate applicable rate of GST # </t>
    </r>
    <r>
      <rPr>
        <sz val="10"/>
        <rFont val="Arial"/>
        <family val="2"/>
      </rPr>
      <t>(Select suitable GST rate from Dropdown)</t>
    </r>
  </si>
  <si>
    <t>Unit Dismantling Charges (Excluding GST)</t>
  </si>
  <si>
    <t>Total Buy-Back Chargess (excluding GST)</t>
  </si>
  <si>
    <t>10=9X4</t>
  </si>
  <si>
    <t>6 = 4 x 5</t>
  </si>
  <si>
    <t>Dismantling of existing old 200 MM pipe</t>
  </si>
  <si>
    <t>Bassi</t>
  </si>
  <si>
    <t>RMT</t>
  </si>
  <si>
    <t>Dismantling of existing old 150 MM Pipe</t>
  </si>
  <si>
    <t>Dismantling of existing old 100   MM Pipe</t>
  </si>
  <si>
    <t>Dismantling of all pipe line, Pump, etc in Pump room.</t>
  </si>
  <si>
    <t>LS</t>
  </si>
  <si>
    <t>Total Dismantling charges (Excluding GST)</t>
  </si>
  <si>
    <t>Total GST on Dismantling</t>
  </si>
  <si>
    <t xml:space="preserve">Total charges </t>
  </si>
  <si>
    <t>Total Dismantling charges (including GST)</t>
  </si>
  <si>
    <t>Schedule - 6</t>
  </si>
  <si>
    <t>Buy-Back Charges</t>
  </si>
  <si>
    <t>HSN Code</t>
  </si>
  <si>
    <t>Unit Buy-Back Charges (Excluding GST)</t>
  </si>
  <si>
    <t xml:space="preserve">Buyback of dismantled Pipes (200 mm Dia) </t>
  </si>
  <si>
    <t>Mtr</t>
  </si>
  <si>
    <t xml:space="preserve">Buyback of dismantled Pipes (150 mm Dia) </t>
  </si>
  <si>
    <t xml:space="preserve">Buyback of dismantled Pipes (100 mm Dia) </t>
  </si>
  <si>
    <t xml:space="preserve">Buyback of dismantled Pipes (300 mm Dia) </t>
  </si>
  <si>
    <t>Total Buy-Back charges (Excluding GST)</t>
  </si>
  <si>
    <t>Total GST on Total Buy-Back Price</t>
  </si>
  <si>
    <t>Total Buy-Back charges (including GST)</t>
  </si>
  <si>
    <t xml:space="preserve">This letter of discount is optional. Bidder may / may not offer any discount. </t>
  </si>
  <si>
    <t>Letter of Discount</t>
  </si>
  <si>
    <t>LETTER OF DISCOUNT</t>
  </si>
  <si>
    <t>Subject  :</t>
  </si>
  <si>
    <t>Dear Sir</t>
  </si>
  <si>
    <t>With reference to the subject tender, we hereby offer unconditional discount on the prices quoted by us as per details given here below :</t>
  </si>
  <si>
    <t>Final Discount Factor</t>
  </si>
  <si>
    <r>
      <rPr>
        <b/>
        <sz val="11"/>
        <rFont val="Book Antiqua"/>
        <family val="1"/>
      </rPr>
      <t>Discount on lum-sum basis on total price quoted by us .</t>
    </r>
    <r>
      <rPr>
        <sz val="11"/>
        <rFont val="Book Antiqua"/>
        <family val="1"/>
      </rPr>
      <t xml:space="preserve"> [The discount shall be proportionately applicable on all the items of all the Schdules i.e. Sch-1,3] </t>
    </r>
    <r>
      <rPr>
        <b/>
        <sz val="11"/>
        <rFont val="Book Antiqua"/>
        <family val="1"/>
      </rPr>
      <t>In Rs.</t>
    </r>
  </si>
  <si>
    <r>
      <rPr>
        <b/>
        <sz val="11"/>
        <rFont val="Book Antiqua"/>
        <family val="1"/>
      </rPr>
      <t xml:space="preserve">Discount on percent basis on total price quoted by us </t>
    </r>
    <r>
      <rPr>
        <sz val="11"/>
        <rFont val="Book Antiqua"/>
        <family val="1"/>
      </rPr>
      <t xml:space="preserve">[The discount shall be proportionately applicable on all the items of all the Schdules i.e. Sch-1,3] </t>
    </r>
    <r>
      <rPr>
        <b/>
        <sz val="11"/>
        <rFont val="Book Antiqua"/>
        <family val="1"/>
      </rPr>
      <t>In Percent (%)</t>
    </r>
  </si>
  <si>
    <r>
      <rPr>
        <b/>
        <sz val="11"/>
        <rFont val="Book Antiqua"/>
        <family val="1"/>
      </rPr>
      <t xml:space="preserve">Discount on lum-sum basis on the Schedules as given below : </t>
    </r>
    <r>
      <rPr>
        <sz val="11"/>
        <rFont val="Book Antiqua"/>
        <family val="1"/>
      </rPr>
      <t xml:space="preserve">[The discount shall be proportionately applicable on all the relevent items of the respective Schdules.] </t>
    </r>
    <r>
      <rPr>
        <b/>
        <sz val="11"/>
        <rFont val="Book Antiqua"/>
        <family val="1"/>
      </rPr>
      <t>In Rs.</t>
    </r>
  </si>
  <si>
    <t xml:space="preserve">Schedule-1 : Ex works prices </t>
  </si>
  <si>
    <t>In Rs.</t>
  </si>
  <si>
    <t>Schedule-1 : Ex works prices (Bought Out Only)</t>
  </si>
  <si>
    <t>Schedule-1 : (Bought Out Only)</t>
  </si>
  <si>
    <t>Schedule-2 : Freight &amp; Insurance</t>
  </si>
  <si>
    <t>Schedule-3 : Supervision Charges</t>
  </si>
  <si>
    <t>Schedule-3 : AMC Charges</t>
  </si>
  <si>
    <t>Schedule-7 : Type Test Charges</t>
  </si>
  <si>
    <t>Schedule-6 : Type Test Charges</t>
  </si>
  <si>
    <r>
      <rPr>
        <b/>
        <sz val="11"/>
        <rFont val="Book Antiqua"/>
        <family val="1"/>
      </rPr>
      <t>Discount on percent basis on the Schedules as given below :</t>
    </r>
    <r>
      <rPr>
        <sz val="11"/>
        <rFont val="Book Antiqua"/>
        <family val="1"/>
      </rPr>
      <t xml:space="preserve"> [The discount shall be proportionately applicable on all the relevent items of the respective Schdules.] </t>
    </r>
    <r>
      <rPr>
        <b/>
        <sz val="11"/>
        <rFont val="Book Antiqua"/>
        <family val="1"/>
      </rPr>
      <t>In Percent (%)</t>
    </r>
  </si>
  <si>
    <t>In Percent (%)</t>
  </si>
  <si>
    <t>Schedule-3 : Service Charges</t>
  </si>
  <si>
    <r>
      <rPr>
        <b/>
        <sz val="11"/>
        <rFont val="Book Antiqua"/>
        <family val="1"/>
      </rPr>
      <t xml:space="preserve">Multipackage discount on Total Price on LS Basis quoted without T&amp;D </t>
    </r>
    <r>
      <rPr>
        <sz val="11"/>
        <rFont val="Book Antiqua"/>
        <family val="1"/>
      </rPr>
      <t>(Applicable on this package only if other package covered under the same bidding Document is also awarded to us, Discount)</t>
    </r>
  </si>
  <si>
    <r>
      <rPr>
        <b/>
        <sz val="11"/>
        <rFont val="Book Antiqua"/>
        <family val="1"/>
      </rPr>
      <t xml:space="preserve">Multipackage discount on Total Price on percent Basis quoted without T&amp;D </t>
    </r>
    <r>
      <rPr>
        <sz val="11"/>
        <rFont val="Book Antiqua"/>
        <family val="1"/>
      </rPr>
      <t>(Applicable on this package only if other package covered under the same bidding Document is also awarded to us, Discount)</t>
    </r>
  </si>
  <si>
    <t>Discount(s) offered at sl. No. 1 to 4 will automatically get displayed and accounted for in the respective items of the Schedules.</t>
  </si>
  <si>
    <t>We hereby offer Multi-package discount as given below:</t>
  </si>
  <si>
    <t>Multi-Package Discount(s) offered at sl. No. 3 &amp; 4 will not get automatically accounted for in the respective items of the Schedules. The same shall be worked out saparately for evaluation.</t>
  </si>
  <si>
    <t>Please consider this letter of discount as the integral part of our price bid.</t>
  </si>
  <si>
    <t>Thanking you, we remain,</t>
  </si>
  <si>
    <t>Yours faithfully,</t>
  </si>
  <si>
    <t>Date :</t>
  </si>
  <si>
    <t>Printed Name :</t>
  </si>
  <si>
    <t>Place :</t>
  </si>
  <si>
    <t>Designation :</t>
  </si>
  <si>
    <t>Schedule - 6B After Discount</t>
  </si>
  <si>
    <t>(GRAND SUMMARY : AFTER DISCOUNT)</t>
  </si>
  <si>
    <t>Name     :</t>
  </si>
  <si>
    <t>Address :</t>
  </si>
  <si>
    <t>Sl. No.</t>
  </si>
  <si>
    <t>Total Price (INR)</t>
  </si>
  <si>
    <t>1</t>
  </si>
  <si>
    <t>TOTAL SCHEDULE NO. 1</t>
  </si>
  <si>
    <t xml:space="preserve">Ex-works price </t>
  </si>
  <si>
    <t>2</t>
  </si>
  <si>
    <t>TOTAL SCHEDULE NO. 2</t>
  </si>
  <si>
    <t>3</t>
  </si>
  <si>
    <t>TOTAL SCHEDULE NO.3</t>
  </si>
  <si>
    <t xml:space="preserve">Installation Charges </t>
  </si>
  <si>
    <t>4</t>
  </si>
  <si>
    <t>TOTAL SCHEDULE NO. 4</t>
  </si>
  <si>
    <t>Total GST for Schedule-1 and 3</t>
  </si>
  <si>
    <t>5</t>
  </si>
  <si>
    <t>TOTAL SCHEDULE NO. 5</t>
  </si>
  <si>
    <t>Total Dismantling Charges (including GST)</t>
  </si>
  <si>
    <t>TOTAL SCHEDULE NO. 6</t>
  </si>
  <si>
    <t>Total Buy Back Charges (including GST)</t>
  </si>
  <si>
    <t>GRAND TOTAL [1+3+4+5-6]</t>
  </si>
  <si>
    <t>ODISHA POWER TRANSMISSION CORPORATION LIMITED</t>
  </si>
  <si>
    <t>NAME OF THE WORK: 
Construction of 2X500 MVA,2X63 MVA 400/220/33 KV Sub-Station with SAS at Neulpoi with associated 400 KV D/C LILO LINE from 400KV  Meramandali-New Duburi D/C line (CKT-I &amp; II)  to proposed 400/220/33KV Grid Sub-Station at Neulpoi and 400 KV D/C LILO LINE from 400KV  Meramandali-Mendhasal D/C line(CKT-I &amp; II) to proposed 400/220/33KV Grid Sub-Station at Neulpoi in Dhenkanal District on EPC contract  basis</t>
  </si>
  <si>
    <t>NAME OF BIDDER</t>
  </si>
  <si>
    <t xml:space="preserve"> 400/220 kV Substation Neulpoi:                                                                                                                                                                        
400 KV Bays-[21 Nos (10 Fdr+2  ICT+7Tie+2Reactor)]  In 1 &amp; 1/2 CB System,                                                                                                     
220KV Bay-7 Nos.(FDR-2,ICT-2+ TRF -2, B/C-1)                                                                                                                                                                                                                    33KV Bay-9 Nos.(FDR-6,TFR-2, B/C -1]</t>
  </si>
  <si>
    <t>ERECTION, INSTALLATION, TESTING &amp; COMMISSIONING _SUBSTATION</t>
  </si>
  <si>
    <t>RUPEES IN INR</t>
  </si>
  <si>
    <t>DESCRIPTION OF ITEMS(SCHEDULE-2C) ERECTION,TESTING &amp; COMMISSIONING OF FOLLOWING EQUIPMENTS ALONG WITH CIVIL WORKS (As per Technical Specification)</t>
  </si>
  <si>
    <t>UNIT</t>
  </si>
  <si>
    <t>Quantity (Neulpoi GSS)</t>
  </si>
  <si>
    <t>UNIT PRICE</t>
  </si>
  <si>
    <t>GST PER UNIT</t>
  </si>
  <si>
    <t>TOTAL PER UNIT PRICE</t>
  </si>
  <si>
    <t>AMOUNT</t>
  </si>
  <si>
    <t>SGST@9%(INTRA STATE PER UNIT)</t>
  </si>
  <si>
    <t>CGST@9%(INTER STATE PER UNIT)</t>
  </si>
  <si>
    <t>6=5x9%</t>
  </si>
  <si>
    <t>7=5x9%</t>
  </si>
  <si>
    <t>8=5+6+7</t>
  </si>
  <si>
    <t>9=4X8</t>
  </si>
  <si>
    <t>B</t>
  </si>
  <si>
    <t>CIVIL WORKS</t>
  </si>
  <si>
    <t>CONTOUR SURVEY AND LEVELING, BACK FILLING</t>
  </si>
  <si>
    <t>SQ.MTRS.</t>
  </si>
  <si>
    <t>PER POINT</t>
  </si>
  <si>
    <t>Excavation for following type of soil and rocks (including shoring where required) and back filling (back filling shall be done in layers of 500mm sprinkling of water and compaction thereafter and disposed of excess quantity of excavated soil at suitable place after back filling), including supply of sand, all T&amp;P, labour as required as per instruction of Engineer Incharge.</t>
  </si>
  <si>
    <t>2.1</t>
  </si>
  <si>
    <t>Normal  Soil(SOFT/LOOSE)</t>
  </si>
  <si>
    <t>Cum</t>
  </si>
  <si>
    <t>2.2</t>
  </si>
  <si>
    <t>Hard Soil</t>
  </si>
  <si>
    <t>2.3</t>
  </si>
  <si>
    <t>Soft Rock</t>
  </si>
  <si>
    <t>2.4</t>
  </si>
  <si>
    <t>Hard Rock(Requiring Blasting/Using breaker machinery)</t>
  </si>
  <si>
    <t>OPEN CAST/SHALLOW FOUNDATION CONCRETE WORKS
Foundations: Design, engineering, supply of all labour, material and construction(open cast foundation) of PCC, RCC footings of any depth, pedestal including the cost of soil investigation, concreting, cement, reinforcement steel, fine and coarse aggregated, shoring &amp; shuttering, grouting, underpinning and back filling of foundations etc complete for the  switchyard gantry/ portal /column structures and equipment support  as per the technical  specification and approved drawings &amp; disposal of excess earth as per direction of Engineer In charge.
(a) For Switch yard gantry/portal structure foundations
(b) For 400KV, 220KV, 33 KV Equipment foundations.
(c) For other equipment foundations.</t>
  </si>
  <si>
    <t>3.1</t>
  </si>
  <si>
    <t>3.2</t>
  </si>
  <si>
    <t>3.3</t>
  </si>
  <si>
    <t xml:space="preserve">Supply of steel different sizes(TATA/RINL/SAIL make only). No other make of steel shall be allowed. As per the design with cutting, bending, binding  and placing in position of steel rods for foundation concreting  including cost of binding wire. </t>
  </si>
  <si>
    <t>MT</t>
  </si>
  <si>
    <t>4.1</t>
  </si>
  <si>
    <t>4.1.1</t>
  </si>
  <si>
    <t>Soft/loose soil</t>
  </si>
  <si>
    <t>4.1.2</t>
  </si>
  <si>
    <t>Dense/ Compact soil</t>
  </si>
  <si>
    <t>4.1.3</t>
  </si>
  <si>
    <t>Soft/Disintegrated rock[not requiring blasting]</t>
  </si>
  <si>
    <t>4.1.4</t>
  </si>
  <si>
    <t>Hard rock[requiring blasting or by using concrete breaker machinery]</t>
  </si>
  <si>
    <t>4.2</t>
  </si>
  <si>
    <t>4.2.1</t>
  </si>
  <si>
    <t>Up to 30 mtr  lead</t>
  </si>
  <si>
    <t>4.2.2</t>
  </si>
  <si>
    <t>Beyond 30 mtr &amp; up to 100mtr lead</t>
  </si>
  <si>
    <t>4.2.3</t>
  </si>
  <si>
    <t>Beyond 100mtr lead</t>
  </si>
  <si>
    <t xml:space="preserve">(2) Design, Engineering, Providing  and laying of plain cement concrete (PCC 1:3:6) of grade M10 with approved quality coarse aggregates (Nominal size 12mm to 20mm) , fine aggregates, cement  in cable trench as blind layer inclusive of labour charges for concrete mixing &amp; curing. This includes supply of all labourers, T&amp;P and dewatering wherever required as per Technical specification and instruction of Engineer In charge.
</t>
  </si>
  <si>
    <t>(3) Open cast foundation for the cable trench with RCC: 1:1.5:3 (Grade M-20 Nominal mixing), including supply of Labour all materials like MS Rod, Cement, coarse and fine aggregates, shuttering, cutting, bending, binding of M.S.Rod including supply of binding wire proper curing of the foundations/concrete and T&amp;P  in line with the Specification and as per direction of Engineer in Charge.
(4) Fly ash Brickwork with fly ash  Brick, plastering (1:6 Ratio) &amp; curing, wherever required including the supply of labour, material, cement, etc.</t>
  </si>
  <si>
    <t xml:space="preserve">(9) Cable Trenches Inside The Control Room Shall Be Covered With M.S Chequered Plate(Duly Painted As Per Instruction Of Engg In Charge) Including Standard  Support Stand {Hd Galvanised (M.S Joist , Channel, Angle). Stoppers shall be fixed at the underneath so that the chequered shall not be falling into the cable trench in any case.                                      </t>
  </si>
  <si>
    <t>5.1</t>
  </si>
  <si>
    <t>Section 1-1</t>
  </si>
  <si>
    <t>Mtrs</t>
  </si>
  <si>
    <t>5.2</t>
  </si>
  <si>
    <t>Section 2-2</t>
  </si>
  <si>
    <t>5.3</t>
  </si>
  <si>
    <t>Section 3-3</t>
  </si>
  <si>
    <t>5.4</t>
  </si>
  <si>
    <t>6</t>
  </si>
  <si>
    <t>6.1</t>
  </si>
  <si>
    <t>Nos</t>
  </si>
  <si>
    <t>6,2</t>
  </si>
  <si>
    <t>6,3</t>
  </si>
  <si>
    <t>Storm water drain (RCC type) as per design above and subsequent approval</t>
  </si>
  <si>
    <t>Mtrs.</t>
  </si>
  <si>
    <t>Road side drains(RCC type)-on each side of the 3.75 mtr and 7 mtr concrete roads as per design above &amp; subsequent apporval</t>
  </si>
  <si>
    <t>Road-culverts, drain crossings (RCC type)</t>
  </si>
  <si>
    <t>Lots</t>
  </si>
  <si>
    <t>9</t>
  </si>
  <si>
    <t>500 MVA,  400/220kV  transformers/ 125MVAr, 400KV Reactors
a) Overall dimension of transformer(appox)
    Length:11500 mmX Width 7000 mmX Height 7500 mm
b) Total weight with oil and tank: 300 MT (appox)</t>
  </si>
  <si>
    <t>63 MVA, 220/33 KV Power Transformer
a) Overall dimension of transformer(appox)
    Length:7200 mmX Width 6000 mmX Height 7000 mm
b) Total weight with oil and tank: 128 MT (appox)</t>
  </si>
  <si>
    <t>10.3.1</t>
  </si>
  <si>
    <t>Lot</t>
  </si>
  <si>
    <t>10.3.2</t>
  </si>
  <si>
    <t>10.3.3</t>
  </si>
  <si>
    <t>For 500MVA, 400/220 KV ICT</t>
  </si>
  <si>
    <t>For 125MVAr, 400KV Reactor</t>
  </si>
  <si>
    <t>For 63MVA, 220/33KV Power Transformer</t>
  </si>
  <si>
    <t>12</t>
  </si>
  <si>
    <t>NO.</t>
  </si>
  <si>
    <t>For 400KV &amp; 220KV Switchyards 
(4 Lots for 400KV + 1 Lot  for 220KV = 5 Lots)
Internal Dimensions for the Kiosk - 8m x 5.5m x 3.3m</t>
  </si>
  <si>
    <t>14.1.1</t>
  </si>
  <si>
    <t>RCC volume including MS rods (FE-500-TATA/ RINL/ Sail/JINDAL) as per BIS-1786  (including, column ,Beams and roofs etc) as per technical spec &amp; approved drawings.  ( including for Pile foundation if required with cost of boring, Column ,Beams and roofs etc. )</t>
  </si>
  <si>
    <t>14.1.2</t>
  </si>
  <si>
    <t>Fly Ash Brick masonry work in cement sand mortar 1: 5 with bricks of class designation 75kg/mm2 as per technical spec &amp; approved drawings.</t>
  </si>
  <si>
    <t>14.1.3</t>
  </si>
  <si>
    <t>Flooring  shall be with vitrified digital double charged tiles (Kajaria/Johnson/Somany/Varmora/Cera) with dado as per technical spec &amp; approved drawings.</t>
  </si>
  <si>
    <t>14.1.4</t>
  </si>
  <si>
    <t>External and internal wall (External (18mm thk ) and internal (12 mm thk) wall and ceiling plastering as per technical spec mentioned in the civil section) &amp; approved drawings.</t>
  </si>
  <si>
    <t>14.1.5</t>
  </si>
  <si>
    <t>Doors shall be of hinge operated openable and window shall be sliding type with adequate locking facility. The door window frame shall be  of UPVC (Fenesta make) heavy sections with double layer toughened glaze of 6mm (min.) &amp; windows shall have anodised aluminium grills. As per technical spec &amp;  approved drawing.</t>
  </si>
  <si>
    <t>14.1.6</t>
  </si>
  <si>
    <t>Internal concealed wiring (including supply of flexible copper FRLSH 1.1 KV PVC wire,conduits &amp; its accessories,modular type switches  having ISI mark  &amp; switch board, Junction boxes with required MCB &amp; Earth leakage detector switcghear etc. of Legrand make) ,ceiling fans of 1400 sweep and regulators (including supply), exhaust fan (including supply). 
No. of LED Lighting fixtures are to be calculated based on the illumination design considering the required lux level indicated in the technical spec/National Lighting Code/IS 6665 &amp; fixing of the same rigidly on the  suitable height either ceiling &amp; wall as required. It includes supply of fixtures and lamps (LED) including D.C emergency lighting of reputed make (Phillips/Crompton/Bajaj/Havells/Wipro) with switch gear for succesful illumination of the area/rooms. 
As  per approved drawing and direction of Engineer In charge. This includes Supply of all electrical items and its erection to complete the work as per spec &amp; approved drawing.</t>
  </si>
  <si>
    <t>14.1.7</t>
  </si>
  <si>
    <t>Provision of smoke and fire detection &amp; Alarm system of the kiosks - to be integrated with the system in the main CRB. 
Provision of conventional fire fighting equipment(including supply of FFE) at strategic locatiosn suitable for wall hanging.  At the entrance of the cable trench to the control room building to prevent fire, sand barrier of effective size to be provided as per relevant safety codes and direction of engineer in charge.</t>
  </si>
  <si>
    <t>For 33KV Switchyard (1 lot) of internal size-5m x 5m x 3.3m</t>
  </si>
  <si>
    <t>14.2.1</t>
  </si>
  <si>
    <t>14.2.2</t>
  </si>
  <si>
    <t>14.2.3</t>
  </si>
  <si>
    <t>14.2.4</t>
  </si>
  <si>
    <t>14.2.5</t>
  </si>
  <si>
    <t>14.2.6</t>
  </si>
  <si>
    <t>14.2.7</t>
  </si>
  <si>
    <t>Sq Mtrs</t>
  </si>
  <si>
    <t>CUM</t>
  </si>
  <si>
    <t>17</t>
  </si>
  <si>
    <t xml:space="preserve"> Mtr</t>
  </si>
  <si>
    <t>Switchyard gate (On both sides of 7 m. road of switchyard)</t>
  </si>
  <si>
    <t>NOS</t>
  </si>
  <si>
    <t>Wicket gate</t>
  </si>
  <si>
    <t>Excavation of Soil</t>
  </si>
  <si>
    <t xml:space="preserve">P.C.C (1:3:6): Lean Concrete Grade M-10 </t>
  </si>
  <si>
    <t>RR Masonry (1:5)</t>
  </si>
  <si>
    <t xml:space="preserve">P.C.C (1:2:4): Lean Concrete Grade M-15 </t>
  </si>
  <si>
    <t>Brick masonary in ratio 1:5 with supply of first class K.B bricks,good quality river sand, cement, labour &amp; T&amp;P etc. as required.</t>
  </si>
  <si>
    <t>21</t>
  </si>
  <si>
    <t>21.1</t>
  </si>
  <si>
    <t>Exacavation all type of soil</t>
  </si>
  <si>
    <t>21.2</t>
  </si>
  <si>
    <t>PCC (1:3:6)</t>
  </si>
  <si>
    <t>21.3</t>
  </si>
  <si>
    <t>RCC volume (M20)</t>
  </si>
  <si>
    <t>Also includes painting of the building (in side and out side)  as per recommended for colony building in the specification.Store shed door shall have access control system which is sensor operated with key card for entry. Log of all the persons accessing the store shed with date and time stamp shall be kept in the system. There shall be provision for manual override of the system for exigencies as per direction of engineer in charge. Installation of smoke and fire detection &amp; Alarm system of the building. Provision of conventional fire fighting equipment (including supply of FFE) at strategic location suitable for wall hanging as per direction of engineer in charge. The MS Rod ( FE-500 as per BIS-1786 ) to be used in the building. (* REMARKS : FOR SUPPLY OF ALL THE CABLES  AS INDICATED ARE COVERED IN THE supply)}</t>
  </si>
  <si>
    <t>24</t>
  </si>
  <si>
    <t>25</t>
  </si>
  <si>
    <t>26</t>
  </si>
  <si>
    <t xml:space="preserve">Earthwork excavation (for any work, open cast or pile foundations etc) in all kinds of soil as per drawing and technical specificationcomplete in all respect including backfilling of the usable soil, supplying &amp; filling the foundation, plinth with sand, compaction, carriage &amp; disposal of the unsuable material as per requirement to complete the work in all respect and instruction of Engineer in Charge. </t>
  </si>
  <si>
    <t xml:space="preserve">Providing and laying Plain Cement Concrete of proportion (1:3:6) in foundation and floors using 4cm (1 1/2") 0 mm &amp; down grade black hard crusher broken granite stone metal, washed and screened sharp sand of approved quality from approved quarry including hoisting, lowering, laying the concrete, ramming, watering and curing etc. complete to required thickness including cost of all materials, conveyance, loading, unloading,cost of labours, T&amp;P, hire &amp; running charges of concrete mixer, etc. all complete as per the direction of the Engineer -in -charge. 
</t>
  </si>
  <si>
    <t>Providing and laying in position ready mixed M-25 grade concrete having compressive strength at 28 days test  not less than 250 kg/ sq.cm  for reinforced cement concrete work (foundations, columns, Beams, lintels, chhajas, roof slabs, stair case etc), using cement content as per approved design mix, manufactured in fully automatic batching plant and transported to site of work in transit mixer for all leads, having continuous agitated mixer, manufactured as per mix design of specified grade for reinforced cement concrete work including pumping of R.M.C. from transit mixer to site of laying , including the cost of centering, shuttering finishing and excluding reinforcement including cost of admixtures in recommended proportions as per IS : 9103 to accelerate/ retard setting of concrete, and hoisting, lowering, laying and compacting concrete, watering and curing and finishing the exposed surfaces smooth with cost, conveyance, royalties,  of all materials with all labour,Labour cess  and T&amp;P required for the work improve workability without impairing strength and durability as per direction of the Engineer - in - charge.</t>
  </si>
  <si>
    <t>Cutting, straightening coiled or bent up M.S. rods, HYSD steel or Tor Steel (SAIL, RINL, TATA, Jindal) welding or jointing if necessary, bending, binding, tying the grills as required for RCC works, and hoisting, lowering and placing in proper position according to approved designs and drawings including cost, conveyance, loading, unloading,  M.S. rods, HYSD steel or Tor steel and binding wires of 18 to 20 gauge required for the work and cost of all labour, sundries, T&amp;P and scaffolding complete in all respect as directed by the Engineer-in-Charge.</t>
  </si>
  <si>
    <t>Fly Ash brick masonry using fly ash bricks of size 25 cm. x 12 cm. x 8 cm. having crushing strength not less than 75 kg. Per Sqr. Cm. in cement mortar of mix (1:6) for foundation and plinth and in cement mortar of mix (1:4) for other area in ground floor, first floor &amp; head room with ordinary portland cement (OPC) and screened &amp; washed sand for mortar after immersing the bricks for 6 (Six) hours in water before use including splays cutting, circular moulding, corbelling, chamfering and similar such type of works, watering and curing etc. including cost, conveyance, loading, unloading, royalties of all materials, cost of all labour, scaffolding, sundries, T&amp;P required for the works etc. complete in all respect as directed by the Engineer-in-charge</t>
  </si>
  <si>
    <t>Providing vitrified tile flooring using  Matt vitrified tiles  having thickness of 8mm to 10mm conforming to IS 13756 of 600mm x 600mm Colour &amp; Printed Series (homogeneous) of approved quality  of Somany  / Kajaria / Johnson in all floors at all height on 20mm thick bed of cement mortar of mix (1:4) laid in proper slope and gradient with screened and washed sharp sand for mortar and grouted with epoxy grout with required quantities of pigments of approved marks to match the shades of the vitrified tile if required  watering and curing for 21 days, including cost, conveyance, loading, unloading, royalties and taxes of all materials, cost of all labour, sundries, T&amp;P required for the work, complete in all respect as per specification and direction of Engineer-in-charge.</t>
  </si>
  <si>
    <t>Supplying, fitting and Fixing Matt finish full body  vitrified tile in dado /skirting of 10MM thick, size 600mm x 300mm with water absorption less than 0.3 % of Somany / Kajaria / Johnson of approved make having  base price of the tile  Rs. 90 / sqft confirming to I.S.15622 laid on 12mm thick cement mortar (1:3) (1 cement : 3 coarse sand) and filling joints with white cement of approved quality including cost of all materials, labour, T&amp;P etc. required for the work all complete as per direction of Engineer-in-charge. (Note- sample of tiles shall be approved before procurement and use)</t>
  </si>
  <si>
    <t>Supplying, fitting and Fixing Matt finish full body  vitrified Acid proof tiles in floor and in dado upto lintel level of Battery room of 10MM thick, size 300mm x 300mm with water absorption less than 0.3 % of Somany / Kajaria / Johnson of approved make having  base price of the tile  Rs. 90 / sqft confirming to I.S.15622 laid on 12mm thick cement mortar (1:3) (1 cement : 3 coarse sand) and filling joints with white cement of approved quality including cost of all materials, labour, T&amp;P etc. required for the work all complete as per direction of Engineer-in-charge. (Note- sample of tiles shall be approved before procurement and use)</t>
  </si>
  <si>
    <t>Providing, fitting &amp; fixing anti-skid ceramic floor tiles in flooring in toilets using special plain/ printed series anti-skid ceramic floor tile of premium grade (having minimum thickness 7 mm to 8 mm &amp; size 300 mm x 300 mm confirming to IS 13755 of approved quality and shade of Somany/ Kajaria / Johnson on 20mm thick bed of cement mortar of mix (1:4) laid in proper slope and gradient with screened &amp; washed sharp river sand for mortar ceramic floor tiles with neat white cement slurry, mixed with required (tiles are to be immersed in the water for required time before use) quantities of pigments of approved marks to match the shades of the anti-skid ceramic floor tiles if required including cost, conveyance, loading, unloading, stacking, royalties of all material, cost of all labour, sundries, T&amp;P required for the work, watering, complete in all respect as per specification excluding GST as per specification as directed by Engineer-in-charge. (Note- sample of tiles shall be approved before procurement and use)</t>
  </si>
  <si>
    <t>Providing &amp; Fixing tiles of size 30cm x 45 cm glazed ceramic wall tiles (All Toilet walls) of premium grade of approved quality and shade having thickness 8mm to 10mm confirming to IS 13755  in dados skirting and risers of steps on 12mm thick cement plaster (1:3) to proper slope, line and level including cutting to required size and shape, fixing at corners and splays etc including filling the  joints with neat white  cement slurry mixed with pigments to match the shade of the tiles  including cost, Conveyance, loading, unloading, stacking, royalities of all materials, cost of all labour,T&amp;P, sundries, watering and curing for the required period for the work complete in all respect excluding GST  as directed by the Engineer-in-charge.(Note- Sample of tiles shall be approved before procurement and use.)</t>
  </si>
  <si>
    <t>Providing Granite stone prepolished 20mm thick of area  above 0.40 Sqm in flooring of approved quality, colour and size in floors, treads on steps and landings in all floors at all height on 20mm thick bed of cement mortar of mix (1:4) laid in proper slope and gradient with screened and washed sharp sand for mortar and grouted with neat white cement slurry jointing the tile with neat white cement slurry mixed with required quantities of pigments of approved marks to match the shades of the granite tile if required  watering and curing for 21 days, including cost, conveyance, loading, unloading, royalties  of all materials, cost of all labour, T&amp;P required for the work etc. complete in all respect as per specification and direction of Engineer-in-charge.
Providing edge moulding to 18 mm thick granite stone counters, Vanities, steps etc., including machine polishing to edge to give high gloss finish including making three nos of groove over tread etc. complete including cost, coveyance, loading and unloading and ,royalties of all materials, cost of all labour, sundries, T&amp;P, scaffolding etc. required for the work and complete in all respect as directed by the Engineer in charge.</t>
  </si>
  <si>
    <t>Providing Granite stone prepolished 10mm thick in dado  of approved quality, colour and size in dado,  riser of steps and  dado of landings in all floors at all height on 12mm thick bed of cement mortar of mix (1:3)  with screened and washed sharp sand for mortar and grouted with neat white cement slurry jointing the tile with neat white cement slurry mixed with required quantities of pigments of approved marks to match the shades of the granite tile if required  watering and curing for 21 days, including cost, conveyance, loading, unloading, royalties of all materials, cost of all labour, T&amp;P required for the work  etc. complete in all respect as per specification and direction of Engineer-in-charge.</t>
  </si>
  <si>
    <t>Providing and fixing in position wood plastic composite door frame with appropriate length of ETA Approved carbon steel galvanized (minimum 5 microns) double threaded 6.8 grade Polyamide PA 6 grade sleeve HRD C 10 anchor suitable for fastenings both on concrete &amp; masonary/aerated blocks including cost of all materials, labours, T &amp; P etc required for the work. complete in all respect as directed by the Engineer-in-charge</t>
  </si>
  <si>
    <t xml:space="preserve">Supplying, fitting and fixing of M.S grills, Grill window  (as per I.S. specification and as per approved drawings) in proper position in all floors as per TS, approved drawing, complete in all respect as per approved drawing and instruction of Engineer in Charge. </t>
  </si>
  <si>
    <t>Painting: Preparation of the birck wall, concrete and steel surfaces as per specification to receive painting including scaffolding, cleaning the surfaces, curing, cost conveyance, labour, supply of putty, primer, paint &amp;  other materials/T &amp; P required for painting,   complete in all respect as  directed by the Engineer In charge.</t>
  </si>
  <si>
    <t>27.21.1</t>
  </si>
  <si>
    <t>Inside walls and Ceiling: application of two coats of wall putty (water based) on the prepared surface, application of one coat of cement primer (oil bound) and three coats of oil bound distemper/emulsifier paint of approved quality and shade.</t>
  </si>
  <si>
    <t>27.21.2</t>
  </si>
  <si>
    <t>Outside walls: application of  one coat of cement primer (oil bound) and two coats of weather seal coat of approve quality and shade on the prepared surfaces.</t>
  </si>
  <si>
    <t>27.21.3</t>
  </si>
  <si>
    <t>Steel work: application of one coat of primer on the prepared steel surfaces and two coats of synthetic enamel paint of approved quality and shade.</t>
  </si>
  <si>
    <t xml:space="preserve">Supplying, fitting and fixing of Stainless steel of 304 grade in hand railing using 50mm dia of 2mm thick circular pipe with Balustrade of size 32mm x 32mm x 2mm @ 0.90mtr. C/C and stainless square pipe bracing of size 32mm x 32mm x 2mm in 3 rows in stair case as per approved design and specification, buffing, polishing etc with cost, conveyance, cost of all labour,labour cess, T&amp;P etc. required for the work complete in all respect as per direction of the Engineer-in-charge. </t>
  </si>
  <si>
    <t>Providing 2.5 cm thick grading concrete(1:2:2) on roof slab using 6mm size hard  granite chips as per TS, complete in all respect as per approved drawing and instruction of Engineer in Charge.</t>
  </si>
  <si>
    <t xml:space="preserve">Providing &amp; applying of pre constructional anti-termite treatment as per TS, complete in all respect as per approved drawing and instruction of Engineer in Charge. </t>
  </si>
  <si>
    <t xml:space="preserve">Providing and fixing of UPVC sliding windows  in the Control room Building as per TS, complete in all respect as per approved drawing and instruction of Engineer in Charge. </t>
  </si>
  <si>
    <t xml:space="preserve">Waterproofing to the roof slab as per TS complete in all respect as per approved drawing and instruction of Engineer in Charge. 
</t>
  </si>
  <si>
    <t xml:space="preserve">Water proofing to the sunken slab including providing and filling it with 40mm size brick bat as per TS complete in all respect as per approved drawing and instruction of Engineer in Charge. </t>
  </si>
  <si>
    <t xml:space="preserve">Providing and fixing removable Raised/False Flooring System in the control room as per TS complete in all respect as per approved drawing and instruction of Engineer in Charge. </t>
  </si>
  <si>
    <t>Plinth Potection for control room building as per the provided drawing and as per sepcification in TS.</t>
  </si>
  <si>
    <t>Construction of covered drain for control room building as per the provided drawing and as per specification in TS.</t>
  </si>
  <si>
    <t>Provision of PHD and other fittings of Jaguar make for the control room building (in Toilets, wash room, overhead water tank of adequate capacity etc) of reputed make, provision of rain water discharge pipes at different locations and etc as per requirement and approved drawing. Provision of rain water discharge pipes at different locations and two nos of over head water tank of 2000 ltrs capacity etc as per requirement and approved drawing. All bath room &amp; toilet shall have water &amp; termite proof doors and provision of sliding louvers with exhaust fan.</t>
  </si>
  <si>
    <t>Construction of septic tank and soak pit for control room building as per the provided drawing and as per specification in TS.</t>
  </si>
  <si>
    <t>Construction of borewell for control room building as per the specification in TS.</t>
  </si>
  <si>
    <t>Provision for Electrical Work:Internal concealed wiring (including supply of flexible copper FRLSH 1.1 KV PVC wire,conduits &amp; its accessories,modular type switches  having ISI mark  &amp; switch board, Junction boxes with required MCB &amp; Earth leakage detector switcghear etc. of Legrand make), fixing of lighting fixtures &amp; switchgear ,ceiling fans of 1400 sweep and regulators (including supply), exhaust fan (including supply). 
No. of LED Lighting fixtures are to be calculated based on the illumination design considering the required lux level indicated in the technical spec/National Lighting Code/IS 6665 &amp; fixing of the same rigidly on the  suitable height either ceiling &amp; wall as required. It includes supply of fixtures and lamps (LED) including D.C emergency lighting of reputed make (Phillips/Crompton/Bajaj/Havells/Wipro) with switch gear for succesful illumination of the area/rooms. 
As  per approved drawing and direction of Engineer In charge. This includes Supply of all electrical items and its erection to complete the work as per spec &amp; approved drawing.</t>
  </si>
  <si>
    <t>Provision of Fire alarm system for the control room building as per the provided drawing and as per specification in TS.</t>
  </si>
  <si>
    <t>Provision of false ceiling in the control room building (Control room, Office space, Cabins, rest rooms, Communication room, ACDC room &amp; lobby) as per specification mentioned in the civil section &amp; approved drawings including, relay panel room, office room, SAS room, conference room, transit room etc as per direction of the engineer in charge.</t>
  </si>
  <si>
    <t xml:space="preserve">Earthwork excavation (for any work, open cast or pile foundations etc) in all kinds of soil &amp; rock as per drawing and technical specification complete in all respect including backfilling of the usable soil, supplying &amp; filling the foundation, plint with sand, compaction, carriage &amp; disposal of the surplus earth/unsuable material as per requirement to complete the work in all respect and instruction of Engineer in Charge. This includes cost, conveyance of all materials, all labour, T&amp;P articles required for the work, stacking the useful materials separately, including shoring, shuttering, propping and dewatering if required etc. </t>
  </si>
  <si>
    <t xml:space="preserve">Providing and lying Plain Cement Concrete of proportion (1:3:6) in foundation and floors using 4cm (1 1/2") 0 mm &amp; down grade black hard crusher broken granite stone metal, washed and screened sharp sand of approved quality from approved quarry including hoisting, lowering, laying the concrete, ramming, watering and curing etc. complete to required thickness including cost of all materials, conveyance, loading, unloading,cost of labours, T&amp;P, hire &amp; running charges of concrete mixer, etc. all complete as per the direction of the Engineer -in -charge. </t>
  </si>
  <si>
    <t>Providing and laying in position ready mixed M-25 grade concrete having compressive strength at 28 days test  not less than 250 kg/ sq.cm  for reinforced cement concrete work (foundation &amp; base of column work, all column, all beam, all pedestal, all lintel, all chajja, all slab, all projection etc.), using cement content as per approved design mix, manufactured in fully automatic batching plant and transported to site of work in transit mixer for all leads, having continuous agitated mixer, manufactured as per mix design of specified grade for reinforced cement concrete work including pumping of R.M.C. from transit mixer to site of laying , including the cost of centering, shuttering finishing and excluding reinforcement including cost of admixtures in recommended proportions as per IS : 9103 to accelerate/ retard setting of concrete, and hoisting, lowering, laying and compacting concrete, watering and curing and finishing the exposed surfaces smooth with cost, conveyance, royalties,  of all materials with all labour,Labour cess  and T&amp;P required for the work improve workability without impairing strength and durability as per direction of the Engineer - in - charge.</t>
  </si>
  <si>
    <t>Cutting, straightening coiled or bent up M.S. rods, HYSD steel or Tor Steel (SAIL, RINL, TATA, Jindal) welding or jointing if necessary, including cost of binding wires, bending, binding, tying the grills as required for RCC works, and hoisting, lowering and placing in proper position according to approved designs and drawings including cost, conveyance, loading, unloading,  M.S. rods, HYSD steel or Tor steel and binding wires of 18 to 20 gauge required for the work and cost of all labour, sundries, T&amp;P and scaffolding complete in all respect as directed by the Engineer-in-Charge.</t>
  </si>
  <si>
    <t>Fly Ash brick masonry using fly ash bricks of size 25 cm. x 12 cm. x 8 cm. having crushing strength not less than 75 kg. Per Sqr. Cm. in cement mortar of mix (1:6) with ordinary portland cement (OPC) and screened &amp; washed sand for mortar after immersing the bricks for 6 (Six) hours in water before use including splays cutting, circular moulding, corbelling, chamfering and similar such type of works, watering and curing etc. including cost, conveyance, loading, unloading, royalties of all materials, cost of all labour, scaffolding, sundries, T&amp;P required for the works etc. complete in all respect as directed by the Engineer-in-charge</t>
  </si>
  <si>
    <t xml:space="preserve">Providing 12 mm. thick cement plaster (1:6) finished smooth to inside brick walls after racking out the joints including watering and curing with  cost, conveyance, loading, unloading, royalties  of all materials, cost of all labour, T&amp;P, sundries and scaffolding required for the work etc. with providing grooves as directed by the Engineer in charge.                              </t>
  </si>
  <si>
    <t>Providing 16mm thick cement plaster ( 1:6) finished even and smooth on  outside masonry walls  including racking out joints, scrapping and cleaning the surface  and finishing the plastered surface smooth to  proper plumbs and levels and providing grooves as shown in the drawing including cost of all materials, labour, conveyance, loading and unloading, royalty, scaffolding, watering, curing, sundries, tools and plants, etc., complete  excluding GST as per the direction of the Engineer-in-charge.</t>
  </si>
  <si>
    <t xml:space="preserve">Providing 6mm thick cement plaster in cement mortar of (1:4) to RCC surfaces such as ceilings of roof slabs, stairs, landings, chajja, shelves, columns, beams and lofts etc. including roughening/chipping, scraping and cleaning and finishing the plastered surface smooth using wooden floats, bars, etc. only to proper plumbs and level, making grooves, beads and drip coarse to give required ornamental finish as per drawing including cost of all materials, conveyance, loading and unloading,  royalties, cost of all labour, scaffolding, staging, watering before plastering  and curing, sundries and T&amp;P, etc. complete as per direction of the Engineer-in-charge.
</t>
  </si>
  <si>
    <t>Providing and fixing of  35mm thick  WPC Door Shutter(Solid) with teak edge leaping to the periphery of the shutter with pilishing as per detailed drawing with including, all hardwares &amp; fixtures, SS tower bolt(150mm), Door stopper, SS aldrop(250mm), SS handle(200mm length), ss handle (150mm length) &amp; SS Butt hinges -125mm x 65mm x2.12mm .including cost, conveyance, loading, T&amp;P required for the work etc. complete in all respect as directed by the Engineer-in-charge</t>
  </si>
  <si>
    <t>Supplying, fitting and fixing of M.S grills for windows, Main Gate, wicket gate etc. (as per I.S. specification and as per approved drawings ) in proper position in all floors and at all height including making holes to brick walls/ R.C.C structure/wood work etc. and making good to the damaged  walls/ structures with cement concrete (1:2:4)  with black hard crusher broken granite stone chips of 12mm to 20mm size ( 20mm size not to exceeds 25% ) including watering and curing etc. complete in all respect as directed by the Engineer in charge. (W.I. / M.S. windows grills, grill gates, collapsible gates with top and bottom rails, steel windows, steel doors, steel frames for doors and windows, staircase  and parapet railings  square bar along with required nos. of nails and screws and other required materials of approved quality and approved size shall be supplied by the contractor at his own cost.)</t>
  </si>
  <si>
    <t>28.15.1</t>
  </si>
  <si>
    <t>28.15.2</t>
  </si>
  <si>
    <t>28.15.3</t>
  </si>
  <si>
    <t xml:space="preserve">Providing and fixing of UPVC sliding windows  in the security shed as per TS, complete in all respect as per approved drawing and instruction of Engineer in Charge. </t>
  </si>
  <si>
    <t>GFRC Letter: Manufacturing, providing and installation of GFRC mouldings (Glass Fiber Reinforced Concrete) of approved make of thickness 230mm±5mm with pattern, design and colour of approved make to be fixed on/beteween RCC/ block work column or structural work with dry fixing method with all required T &amp; P , manpower and all other material as required for completion of work in all respect.</t>
  </si>
  <si>
    <t>i</t>
  </si>
  <si>
    <t>Per Letter (450mm(h) x 40mm (d) x 50mm (w))</t>
  </si>
  <si>
    <t>ii</t>
  </si>
  <si>
    <t xml:space="preserve">OPTCL Logo </t>
  </si>
  <si>
    <t>Electrical works of Main Gate, Wicket gate and Security Shed: 
As per the provided drawing and as per specification in TS. This also includes supply of all electrical materials (of specified manufacturer as indicated in the TS) for main gate, wicket gate &amp; security shed to complete the work as as per description provided in the relevant section of TS.</t>
  </si>
  <si>
    <t>Supply of the following materials:
a) First Aid Box - 1 set
b) Shock Treatment Chart (Odia, Hindi &amp; English) - 1 set
c) Insulating mat - 6 sq. m.
d) Danger Board - 1 set</t>
  </si>
  <si>
    <t>BOUNDARY WALL (RCC structure, Brickwall type &amp; Precast type)</t>
  </si>
  <si>
    <t>RM</t>
  </si>
  <si>
    <t>29.1.1</t>
  </si>
  <si>
    <t xml:space="preserve">Earthwork excavation (for any work, open cast or pile foundations etc) in all kinds of soil and rock as per drawing and technical specificationcomplete in all respect including backfilling of the usable soil, supplying &amp; filling the foundation, plinth with sand, compaction, carriage &amp; disposal of the unsuable earth material as per requirement to complete the work in all respect and instruction of Engineer in Charge. </t>
  </si>
  <si>
    <t>29.1.2</t>
  </si>
  <si>
    <t>Providing and laying Plain Cement Concrete of proportion (1:3:6) in foundation and floors using 4cm (1 1/2") 0 mm &amp; down grade black hard crusher broken granite stone metal, washed and screened sharp sand of approved quality from approved quarry including hoisting, lowering, laying the concrete, ramming, watering and curing etc. complete to required thickness including cost of all materials, conveyance, loading, unloading,cost of labours, T&amp;P, hire &amp; running charges of concrete mixer, etc. all complete as per the direction of the Engineer -in -charge.</t>
  </si>
  <si>
    <t>29.1.3</t>
  </si>
  <si>
    <t>Providing and laying in position ready mixed M-25 grade concrete having compressive strength at 28 days test  not less than 250 kg/ sq.cm  for reinforced cement concrete work (foundations &amp; bases of column, Beams, pedestal &amp; column, rcc band etc), using cement content as per approved design mix, manufactured in fully automatic batching plant and transported to site of work in transit mixer for all leads, having continuous agitated mixer, manufactured as per mix design of specified grade for reinforced cement concrete work including pumping of R.M.C. from transit mixer to site of laying , including the cost of centering, shuttering finishing and excluding reinforcement including cost of admixtures in recommended proportions as per IS : 9103 to accelerate/ retard setting of concrete, and hoisting, lowering, laying and compacting concrete, watering and curing and finishing the exposed surfaces smooth with cost, conveyance, royalties,  of all materials with all labour, Labour cess  and T&amp;P required for the work improve workability without impairing strength and durability as per direction of the Engineer - in - charge.</t>
  </si>
  <si>
    <t>29.1.4</t>
  </si>
  <si>
    <t>29.1.5</t>
  </si>
  <si>
    <t>Providing Brick work with Fly ash  bricks 25cm x 12cm x 8cm size   having crushing strength not less than 75 kg/cm2 with  dimensional tolerance +/ - 2  percent in cement mortar (1:6) ( 1 cement: 6 sand), with all necessary projection, splay cutting, circular moulding, corbelling, etc., including cost of all materials, labour,  conveyance, loading ,and unloadining, royalties, scaffolding, watering, curing, sundries, tools and plants, etc., as per the direction of the Engineer-in-charge.</t>
  </si>
  <si>
    <t>29.1.6</t>
  </si>
  <si>
    <t>Providing 16 mm. thick cement plaster in all floors at all height with cement mortar of mix (1:6) with portland slag cement (PSC) finished smooth to inside rough surface of brick masonry walls after racking out joints including watering and curing rounding of corners etc. complete with cost, coveyance, loading and unloading, royalties and ,es of all materials and cost of all labour, T&amp;P, sundries and scaffolding required for the work etc. with providing grooves as directed by the Engineer in charge. (Inside)</t>
  </si>
  <si>
    <t>29.1.7</t>
  </si>
  <si>
    <t>Painting of wall surface with weather coat two coats over a coat of primer  of approved shade and quality of approved design  after cleaning by watering &amp; removing the dirts etc. to the surface to be painted including watering, curing, cost, conveyance  of all materials, cost of all labour, brushes, T&amp;P etc. and necessary scaffolding work complete as directed by the Engineer-in-charge.</t>
  </si>
  <si>
    <t>29.1.8</t>
  </si>
  <si>
    <t>Providing and fixing of GI 'Y' angles over the boundary wall at every 1m rigdly &amp; sufficently (at least 200mm) grouted inside the wall for the support of the concertina wire.</t>
  </si>
  <si>
    <t>29.1.9</t>
  </si>
  <si>
    <t>Providing and fixing concertina coil fencing with punched tape concertina coil 600mm dia 10metr openable length (total length90m), having 50nos rounds per 6m length, upto 3m height of wall with existing angle iron 'Y' shaped placed 2.4m or 3m apart and with 9 horizontal R.B.T. reinforced barbed wire, stud tied with G.I. staples and G.I. clips to retain horizontal, including necessary bolts or G.I. barbed wire tied to angle iron, all complete as per direction of Engineer-in-charge, with reinforced barbed tape(R.B.T.) / Spring core (2.5mm thick) wire of high tensile strength of 165kg/sq.mm with tape (0.52mm thick) and weight 43.478 gm/meter.</t>
  </si>
  <si>
    <t xml:space="preserve">Earthwork excavation (for any work, open cast or pile foundations etc) in all kinds of soil as per drawing and technical specificationcomplete in all respect including backfilling of the usable soil, supplying &amp; filling the foundation, plint with sand, compaction, carriage &amp; disposal of the unsuable material as per requirement to complete the work in all respect and instruction of Engineer in Charge. </t>
  </si>
  <si>
    <t>Providing,Fixing 16m thick Kota stone in floors treads or steps and landing on 20mm thick cement mortar (1:4) (1cement : 4 course and) and filling joints with of approved quality including cost, conveyance, taxes, cost of all labour etc. complete.
Providing,Fixing 16m thick Kota stone in dado ,riser  on 12mm thick cement mortar (1:3) (1cement : 3 course and) and filling joints with of approved quality including cost, conveyance, taxes, cost of all labour etc. complete.</t>
  </si>
  <si>
    <t>Providing , fitting &amp; fixing of 32mm thick flush door shutter with 32mm thick BWP block board and pasting 1 mm thick laminate to both sides with adhesive including fitting &amp; fixing of all fixtures like godrej make ofice lock haveing model. No. 6548. Godrej make door clouser having model no- 2701. including cost of all materials, all labour, all T&amp;P etc. required for the work complete in all respect as per the direction of the Engineer-in-Charge excluding G.S.T.</t>
  </si>
  <si>
    <t xml:space="preserve">Supplying, fitting and fixing of M.S grills, Grill window  ( as per I.S. specification and as per approved drawings ) in proper position in all floorsas per TS, approved drawing, complete in all respect as per approved drawing and instruction of Engineer in Charge. </t>
  </si>
  <si>
    <t>30.20.1</t>
  </si>
  <si>
    <t>Inside walls: application of two coats of wall putty (water based) on the prepared surface, application of one coat of cement primer (oil bound) and three coats of oil bound distemper/emulsifier paint of approved quality and shade.</t>
  </si>
  <si>
    <t>30.20.2</t>
  </si>
  <si>
    <t>30.20.3</t>
  </si>
  <si>
    <t xml:space="preserve">Providing and fixing of UPVC sliding windows  in the Transit house as per TS, complete in all respect as per approved drawing and instruction of Engineer in Charge. </t>
  </si>
  <si>
    <t>Waterproofing to the roof slab as per TS complete in all respect as per approved drawing and instruction of Engineer in Charge.</t>
  </si>
  <si>
    <t>Providing and laying tactile tile (for vision impaired persons as per standards) of size 300x300x9.8 mm having with water absorption less than 0.5% and conforming to IS:15622 of approved make in all colours and shades in for outdor floors such as footpath, courtyard, multi modals location etc., laid on 20mm thick base of cement mortar 1:4 (1 cement : 4 coarse sand) in all shapes &amp; patterns including grouting the joints with white cement mixed with matching pigments etc. complete as per direction of Engineer-in-Charge</t>
  </si>
  <si>
    <t>Supplying, fitting and fixing in position 16mm thick chequred  tile of approved make and  quality, colour and size in all floors at all height on 25mm thick bed of cement mortar of mix (1:1) laid in proper slope and gradient with screened and washed sharp sand for mortar and with Portland Slag Cement (PSC) grouted with neat white cement slurry with required quantities of pigments of approved marks watering and curing for 21 days, including cost, conveyance, loading, unloading, royalties and taxes of all materials, cost of all labour, sundries, T&amp;P required for the work complete in all respect as directed by the Engineer-in-charge</t>
  </si>
  <si>
    <t>Plinth Potection for Transit house as per the provided drawing and as per sepcification in TS.</t>
  </si>
  <si>
    <t>Construction of covered drain for Transit house as per the provided drawing and as per specification in TS.</t>
  </si>
  <si>
    <t>Provision of PH work for the Transit house as per the provided drawing and as per specification in TS.</t>
  </si>
  <si>
    <t>Construction of septic tank and soak pit for Transit house as per the provided drawing and as per specification in TS.</t>
  </si>
  <si>
    <t>Provision of Electrical works the Transit house as per the provided drawing and as per specification in TS. This also includes supply of all electrical materials (of specified manufacturer as indicated in the TS) to complete the work as as per description provided in the relevant section of TS.</t>
  </si>
  <si>
    <t>LOT</t>
  </si>
  <si>
    <t>Construction of borewell for Transit house as per the specification in TS (as in control room building). The starter is to be installed in the transit house as per the instruction of the site Engineer. The deliveries of borewell of transit house and the cotrol room building shall also be connected with each other through gate valves to use any one borewell for the entire substation premises in case of exigencies, including supply of all materials such as UPVC Pipes, joints, valves etc for completion of the work as per instruction of site Engineer.</t>
  </si>
  <si>
    <t>32</t>
  </si>
  <si>
    <t>32.1</t>
  </si>
  <si>
    <t>Provision of  gardens/ lawn area with garden grass in front of the control room building &amp; other areas that can be developed as a garden as per the site Engineer's instruction. This include the all required work including the soil treatment for laying of the lawn grass.</t>
  </si>
  <si>
    <t>sqm</t>
  </si>
  <si>
    <t>32.2</t>
  </si>
  <si>
    <t>Motorised fountain at a suitable location as per instrcution of Engineer in charge.</t>
  </si>
  <si>
    <t>32.3</t>
  </si>
  <si>
    <t>Sprinkler arrangement in the lawn to cover all the lawn area and water tap arrangement at different location to all areas of plantation.</t>
  </si>
  <si>
    <t>32.4</t>
  </si>
  <si>
    <t>Flowering plants (Rose, jasmine, hibiscus or as per instruction of Engineer in Charge at least 50 each</t>
  </si>
  <si>
    <t>32.5</t>
  </si>
  <si>
    <t>Fruit bering Non Fruit bearing Plants (Mango, guava, Neem, Acacia) as per instruction of Engineer in Charge. 25 nos of each type of trees to be plantedin the free areas immediately after the substation layout paln is finalised. It must be ensured that the plants survive till hand over. Therefore, proper care shall be taken by the contractor.</t>
  </si>
  <si>
    <t>32.6</t>
  </si>
  <si>
    <t>Decorative Plants for Lawn/garden (varieties of Hedge, thuja) as per instruction of Engineer in Charge</t>
  </si>
  <si>
    <t>32.7</t>
  </si>
  <si>
    <t>Decorative plants (foxtail palm of at least 5 ft height) for both side of the 7m road from the main gate as per instruction of the Engineer in charge.</t>
  </si>
  <si>
    <t>32.8</t>
  </si>
  <si>
    <t>Construction of platform &amp; suitable GI pipe &amp; other attachment for hoisting of National Flags as per the direction of Engineer incharge.</t>
  </si>
  <si>
    <t>33</t>
  </si>
  <si>
    <t>A</t>
  </si>
  <si>
    <t>TOTAL OF (Civil Work) _SUBSTATION</t>
  </si>
  <si>
    <t xml:space="preserve"> (FOR 400 KV D/C LILO LINE from 400KV  Meramandali-New Duburi D/C line (CKT-I &amp; II)  to proposed 400/220/33KV Grid Sub-Station at Neulpoi LINE)</t>
  </si>
  <si>
    <t>DESCRIPTION OF ITEMS</t>
  </si>
  <si>
    <t>UNITS</t>
  </si>
  <si>
    <t>LINE</t>
  </si>
  <si>
    <t>IN INR</t>
  </si>
  <si>
    <t>ERECTION,TESTING &amp; COMMISSIONING OF FOLLOWING EQUIPMENTS ALONG WITH CIVIL WORKS (As per Technical Specification)</t>
  </si>
  <si>
    <t xml:space="preserve">QUANTITY </t>
  </si>
  <si>
    <t>TOTAL UNIT PER  PRICE</t>
  </si>
  <si>
    <t>TOTAL PRICE</t>
  </si>
  <si>
    <t>Meramundali End</t>
  </si>
  <si>
    <t>New Duburi End</t>
  </si>
  <si>
    <t>TOTAL</t>
  </si>
  <si>
    <t>6=4+5</t>
  </si>
  <si>
    <t>8=7x9%</t>
  </si>
  <si>
    <t>9=7x9%</t>
  </si>
  <si>
    <t>10=7+8+9</t>
  </si>
  <si>
    <t>11=7X10</t>
  </si>
  <si>
    <t>PART A</t>
  </si>
  <si>
    <t>SURVEY OF LINE &amp; PREPARATION LAND SCHEDULE: Supply of required T&amp;P’s, Technical personnel’s, labours  for conducting</t>
  </si>
  <si>
    <t>1.1</t>
  </si>
  <si>
    <t>Preliminary survey, Detail survey and resurvey (required for avoiding ROW problem) including but not limited to taking of levels, profile plotting, tower spotting ,marking of towers locations at site including showing P&amp;T line, power line, Railway line, river crossing, roads and submission of route map and survey report etc. The P&amp;T lines and railway lines for a minimum distance of 8 kms on either side of alignment shall be clearly indicated.</t>
  </si>
  <si>
    <t>KM.</t>
  </si>
  <si>
    <t>1.2</t>
  </si>
  <si>
    <t>Check survey including supply of all labour, T&amp;P as per instruction of Engineer in Charge and as per the approved profile.</t>
  </si>
  <si>
    <t>1.3</t>
  </si>
  <si>
    <t>Preparation of land schedule with HAL &amp; SAVIK classification on revenue maps indicating alignment therein duly authenticated by Revenue Inspector &amp; Tahasildar, enumeration of trees with the help of Forest officer and other prominent features required for alignment of the proposed 400KV line. Final route to be plotted on 1:50000 topo sheet for approval.</t>
  </si>
  <si>
    <t>1.4</t>
  </si>
  <si>
    <t>Soil Testing in complete shape along with submission of report etc. up to the depth of 15 Mtrs.</t>
  </si>
  <si>
    <t>Per Loc.</t>
  </si>
  <si>
    <t>1.5</t>
  </si>
  <si>
    <t>Soil Testing in complete shape along with submission of report etc. upto  the depth of 30 mtrs for River bed pile.</t>
  </si>
  <si>
    <t>EXCAVATION WORKS FOR OPEN CAST/SHALLOW TYPE FOUNDATIONS, PILE CAPPINGS, RIVETMENT WORKS ETC</t>
  </si>
  <si>
    <t>Excavation for following type of soil and rocks (including shoring where required) and back filling (back filling shall be done in layers of 500mm sprinkling of water and compaction thereafter and disposed of excess quantity of excavated soil at suitable place after back filling), &amp; if required for filling the foundation, borrowed earth/morrum/sand shall be brought for filling and compaction, including supply of sand, all T&amp;P, labour as required as per instruction of Engineer Incharge.</t>
  </si>
  <si>
    <t>2.1.1</t>
  </si>
  <si>
    <t>Soft/Loose soil</t>
  </si>
  <si>
    <t>2.1.2</t>
  </si>
  <si>
    <t>Dense/Compact soil</t>
  </si>
  <si>
    <t>2.1.3</t>
  </si>
  <si>
    <t>Partial Submerged soil</t>
  </si>
  <si>
    <t>2.1.4</t>
  </si>
  <si>
    <t>Fully submerged soil</t>
  </si>
  <si>
    <t>2.1.5</t>
  </si>
  <si>
    <t>Soft/Disintegrated rock(Not requiring Blasting)</t>
  </si>
  <si>
    <t>2.1.6</t>
  </si>
  <si>
    <t>FOUNDATION MATERIALS: Supply of all materials like cement, steel, all coarse aggregates, fine aggregates and making foundations of the required above mentioned type towers as per the direction laid down in the technical specification and the direction of the site- in charge. This includes the open cast foundations, Piles, Pile cappings, risers, chimney, rivetment works etc.</t>
  </si>
  <si>
    <t>3.4</t>
  </si>
  <si>
    <t xml:space="preserve">MT </t>
  </si>
  <si>
    <t>PILE FOUNDATION BORING &amp; CONCRETE WORKS</t>
  </si>
  <si>
    <t>500mm Dia Under reamed Pile foundation as per approved design and drawing</t>
  </si>
  <si>
    <t>Boring for under ream cast-in-Situ piling (500mm dia), with Manual Auger method or by using Motor driven Machinery ,including supply of Bentonite required for  as per required procedure depending on the length of the bore stabilization.</t>
  </si>
  <si>
    <t>1000mm Dia Pile Foundation in the River bed as per approved design and drawing</t>
  </si>
  <si>
    <t>Boring of 1000mm dia pile by DMC method or motor driven machinery etc., including supply of all equipments with labours and T&amp;P as per specification with supply of Bentonite required for stabilization of bore.</t>
  </si>
  <si>
    <t>Fixing charges of MS Liner including the supply of materials like MS Sheet of adequate thickness, fabrication, cutting, bending, binding, putting the liner in appropriate position and other related works</t>
  </si>
  <si>
    <t>6.3</t>
  </si>
  <si>
    <t>PCC in the ratio 1:2:4 as above Design, Engineering, Providing  and laying of plain cement concrete (PCC 1:2:4) with approved quality coarse aggregates (Nominal size 12mm to 20mm) , fine aggregates, cement  in rivetments works etc. as blind layer inclusive of labour charges for concrete mixing,  shoring, shuttering &amp; curing. This includes supply of all labourers, T&amp;P , head loading of all type of Civil materials  and dewatering (including Supply of all T&amp;P, Fuel, Lubricant &amp; electricity etc.) as per Technical specification, approved drawings and instruction of Engineer In charge.</t>
  </si>
  <si>
    <t>6.4</t>
  </si>
  <si>
    <t>RR masonary work in the ratio 1:5 including supply of all materials like cement, Late-rite stone (stone masonry) all type aggregates, labours, &amp; T&amp;P for construction of revetment walls as per requirement to protect the towers, where felt unsafe and as per approved drawing and the direction of Engineer in charge.</t>
  </si>
  <si>
    <t>7.1</t>
  </si>
  <si>
    <t>Compensation for construction of Tower foudation &amp; erection of transmission line including crops compensation &amp; etc. (100% Bench mark cost plus other compensation)</t>
  </si>
  <si>
    <t>Per location</t>
  </si>
  <si>
    <t>7.2</t>
  </si>
  <si>
    <t>Compensation for or acquisition of ROW in the land required &amp; trees &amp; crops compensation to owners for transmission line corridor as per the required width (15% Bench mark cost plus other compensation if any)</t>
  </si>
  <si>
    <t>RKM</t>
  </si>
  <si>
    <t>8</t>
  </si>
  <si>
    <t xml:space="preserve">Forest Clearance work including preparation of Land Schedule (as per requirement ), DGPS Survey, authentication by concerned offices, preparation of complete Forest Diversion Proposal, obtaining Stage-I clearance, grant of working premission, submission of Stage-I compliances and obtaining Stahge-II clearance etc. Any other requirement of documents as per the prevailing norms of Forest department from time to time shall also be complied. The documents for above clearances including required drawings etc. have to be submitted by the contractor within 06 months of award of contract. The contractor have to pay the DGPS authnetication &amp; base point fees and all other payments to ORSAC. Beyond the above period,  L.D is applicable &amp; the amount shall be deducted as specified in the specification. </t>
  </si>
  <si>
    <t>Per Hectare</t>
  </si>
  <si>
    <t>TOTAL(B)</t>
  </si>
  <si>
    <t>(FOR 400 KV D/C LILO LINE from 400KV  Meramandali-Mendhasal D/C line(CKT-I &amp; II) to proposed 400/220/33KV Grid Sub-Station at Neulpoi LINE)</t>
  </si>
  <si>
    <t>Meramandali End</t>
  </si>
  <si>
    <t>Mendhasal End</t>
  </si>
  <si>
    <t>Total</t>
  </si>
  <si>
    <t>Preparation of land schedule on revenue (if required)maps indicating alignment therein duly authenticated by Revenue Inspector &amp; Tahasildar, enumeration of trees with the help of Forest officer and other prominent features required for alignment of the proposed 132 KV line. Final route to be plotted on 1:50000 topo sheet for approval.</t>
  </si>
  <si>
    <t>Fixing charges of MS Liner including the supply of materials like MS Sheet of adequate thickness  (6mm/8mm as per approved drawing), fabrication, cutting, bending, binding, putting the liner in appropriate position and other related works</t>
  </si>
  <si>
    <t>C</t>
  </si>
  <si>
    <t>TOTAL (C )</t>
  </si>
  <si>
    <t>TOTAL ERECTION_CIVIL (SUB_STATION + MRDL-MENDHASAL LILO LILE + MRDL-NEW DUBURI LILO LINE) (A+B+C)</t>
  </si>
  <si>
    <t>Total REVISED Erection Price excluding service  tax
IN INR</t>
  </si>
  <si>
    <t>ELECTRICAL WORKS</t>
  </si>
  <si>
    <t>420 KV, 2000-1000-500A, 63 kA, 5 Core Single Phase Current Transformer</t>
  </si>
  <si>
    <t>420 KV, 3150A, 63 kA Isolators</t>
  </si>
  <si>
    <t>With One Earth Switch</t>
  </si>
  <si>
    <t>With Two Earth Switch</t>
  </si>
  <si>
    <t>420 KV, 63 kA, 3 Core Single  Phase  Line Capacitor Voltage Transformer</t>
  </si>
  <si>
    <t>420 KV, 3150A, 63kA, SF6 Circuit Breaker With Support Structure.</t>
  </si>
  <si>
    <t>Circuit Breaker with CSD.</t>
  </si>
  <si>
    <t>4 .2</t>
  </si>
  <si>
    <t>Circuit Breaker without CSD.</t>
  </si>
  <si>
    <t>Metal oxide polymer housed surge arrrestor for 420 kV system. Station Class Medium Duty (SM) type In, Ur, Uc, Wth &amp; Qrs as per technical specification/Latest IEC complete with insulating base and Surge monitor (AIS). - As per TS</t>
  </si>
  <si>
    <t>400 KV Bus Post Insulators</t>
  </si>
  <si>
    <t>245 KV, (1200-600-300/1-1-1-1-1-1A), 50kA, 5 CORE  SINGLE  PHASE  CURRENT TRANSFORMER</t>
  </si>
  <si>
    <t>245 KV, 2 Core, Voltage Transformer  (1 core 3P &amp; 1 core 0.2)</t>
  </si>
  <si>
    <t>245 KV, 2000A, 50 kA Isolators</t>
  </si>
  <si>
    <t>Without Earth Switch</t>
  </si>
  <si>
    <t>With Single Earth Switch</t>
  </si>
  <si>
    <t>Tandem Isolator without Earth Switch</t>
  </si>
  <si>
    <t>245KV, 3150A, 50kA, SF6 Circuit Breaker with Support Structure</t>
  </si>
  <si>
    <t>Metal oxide polymer housed surge arrrestor for 220 kV system. Station Class Medium Duty (SM) type In, Ur, Uc, Wth &amp; Qrs as per technical specification/Latest IEC complete with insulating base and Surge monitor (AIS). - As per TS</t>
  </si>
  <si>
    <t>220 KV Bus Post Insulators</t>
  </si>
  <si>
    <t>132KV, 2000A, 40 kA Isolators without Earth Switch (1-Pole) For 400KV 125Mvar Reactor</t>
  </si>
  <si>
    <t>Metal oxide polymer housed surge arrrestor for 132 kV system. Station Class Medium Duty (SM) type In, Ur, Uc, Wth &amp; Qrs as per technical specification/Latest IEC complete with insulating base and Surge monitor (AIS). - As per TS</t>
  </si>
  <si>
    <t>36KV, 31.5kA Current Transformers</t>
  </si>
  <si>
    <t>36 KV,800-400-200,31.5kA,3 core Single phase Current Transformer (2 Nos PS class &amp; 1 No. 0.2s class)</t>
  </si>
  <si>
    <t>36 KV, 800-400-200, 31.5kA, 4 core Single phase Current Transformer (3 Nos PS class &amp; 1 No. 0.2s class)</t>
  </si>
  <si>
    <t>36 KV, 1250A, 31.5kA Isolators</t>
  </si>
  <si>
    <t>Single Isolator without Earth Switch</t>
  </si>
  <si>
    <t>Single Isolator with Earth Switch</t>
  </si>
  <si>
    <t>Beam Mounted Single Isolator without Earth Switch</t>
  </si>
  <si>
    <t>Metal oxide polymer housed surge arrrestor for 33 kV system. Station Class Low Duty (SL) type In, Ur, Uc, Wth &amp; Qrs as per technical specification/Latest IEC complete with insulating base and Surge monitor - As per TS</t>
  </si>
  <si>
    <t>36 KV, 2 Core Single Phase IVT (1 core 3P &amp; 1 core 0.2)</t>
  </si>
  <si>
    <t>36 KV, 1250A, 31.5kA, Vaacuum Circuit Breaker with supporting Structure. Facilities for integration with SAS as per the site requirement.</t>
  </si>
  <si>
    <t>33 KV Bus Post Insulators</t>
  </si>
  <si>
    <t>BUS BAR STRINGING: Supply of labour, T&amp;P and other necessary arrangements for stringing of bus bar conductors, hoisting of single or double  insulator strings, Single or Double Hard-wares Fittings, Clamp &amp; connectors, as per requirements, Jumpers, connections to Equipments, testing, commissioning etc. as per the instruction of Engineer-in charge.</t>
  </si>
  <si>
    <t>HARDWARES &amp; FITTINGS/SPACERS/CLAMP &amp; CONNECTORS FOR FOLLOWING ARRANGEMENT:
1. 400KV Bus-A &amp; B and Equipment to Equipment connectionare 120mm IPS Aluminium Pipe Bus
2. Cross Bus shall be with Twin ACSR Moose and Cross bus to equipment shall also be with Twin ACSR Moose.
3. 220KV Main Bus-I &amp; II sahll be with twin ACSR Moose (conductor spacing-300mm) and Transfer bus shall be with Single ACSR Moose.
4. 220KV Equipment connections shall be with single ACSR moose.
5. 33KV Main Bus &amp; Transfer Bus shall be with Twin ACSR Moose (conductor spacing-250mm).
6. 33KV Equipment connections shall be with single ACSR Moose for feeders and Twin ACSR Moose for the Bus coupler &amp; Transformer bays.
7. 33KV Station transformer connections shalll be with Single ACSR Panther conductor.
8. The Single hardware fittings shall be of 160KN &amp; 120KN for 400KV &amp; 220KV system, 120KN and 90KN for 33KV system. The UTS of the twin hardware fittings shall be suitably chosen for twin insulators of the above mentioned UTS.
10. The harware fittings shall be single anchored and without turn buckle. 
11. This also includes any other hardware fittings and clamps required to complete the work.
12. The qty of hardware fittings, clamps &amp; connectors, Conductor, IPS Aluminium tube and Insulators shall be as per the approved drawing.</t>
  </si>
  <si>
    <t>21.1.1</t>
  </si>
  <si>
    <t>All suspension &amp; tension hardware fittings for 400KV system for Twin ACSR Moose</t>
  </si>
  <si>
    <t>21.2.2</t>
  </si>
  <si>
    <t>All suspension &amp; tension hardware fittings for 220KV system for Twin ACSR Moose, Single ACSR Moose</t>
  </si>
  <si>
    <t>21.1.2</t>
  </si>
  <si>
    <t>All suspension &amp; tension hardware fittings for 33KV system for Twin ACSR Moose, Single ACSR Moose</t>
  </si>
  <si>
    <t>21.2.3</t>
  </si>
  <si>
    <t>Clamps &amp; Connectors, Spacers etc for Twin ACSR Moose, IPS Aluminium Tube for 400KV system</t>
  </si>
  <si>
    <t>21.1.3</t>
  </si>
  <si>
    <t>Clamps &amp; Connectors, Spacers etc for Twin ACSR Moose, Single ACSR Moose for 220KV system</t>
  </si>
  <si>
    <t>21.2.4</t>
  </si>
  <si>
    <t>Clamps &amp; Connectors, Spacers etc for Twin ACSR Moose, Single ACSR Moose for 33KV system</t>
  </si>
  <si>
    <t xml:space="preserve">ACSR  MOOSE CONDUCTOR </t>
  </si>
  <si>
    <t>IPS  4.5”  Aluminium Tube  (OD:  120  mm, Thickness: 12  mm)(for   400  KV  Bus  and  connection from equipment to equipment in 400 KV side) including welding  sleeves,corona bell etc. The Lot shall be as per the approved drawing.</t>
  </si>
  <si>
    <t>ACSR Panther Conductor</t>
  </si>
  <si>
    <t>Antifog type Disc Insulators for 400KV Switchyard (160KN &amp; 120 KN)</t>
  </si>
  <si>
    <t>Antifog type Disc Insulators for 220KV Switchyard (160KN &amp; 120 KN)</t>
  </si>
  <si>
    <t>Antifog type Disc Insulators for 33KV Switchyard (120KN &amp; 90KN)</t>
  </si>
  <si>
    <t>SUBSTATION EARTHING SYSTEMS: (The qty for the earthing materials shall be as per the approved earthing design calculations based on the soil resistivity of the project area)</t>
  </si>
  <si>
    <t>EARTHING  CONDUCTOR  FOR   BURRIAL  :(40MM MS ROD)  for  laying  as  main   earth   mat for the whole (400KV, 220KV &amp; 33KV) switchyards as per design calculation(spacing maximum 5m both way). @1mtr=9.86Kg</t>
  </si>
  <si>
    <t>EARTHING  CONDUCTOR:  75X10    mm   GI   Flat   for    Raiser    from   the   burial   earth   mat   to foundation plint level of equipmentstructure etc.) @1mtr=5.9Kg</t>
  </si>
  <si>
    <t>EARTHING CONDUCTOR: 50X6 mm GI Flat as riser to structures, equipment, coulmns and up to the bottom of spikes, fencing, cable tray and auxiliary  Boards  earthing etc.). Each equipment strructure &amp; Columns shall be connected to earth at two separate points. @1mtr=2.4Kg</t>
  </si>
  <si>
    <t>Earthing Device &amp; associated accessories: 50 mm heavy duty GI perforated pipe, 3 mtrs long for  treated  earth pit</t>
  </si>
  <si>
    <t>Earthing Device &amp; associated accessories: 40mm MS rod, 3 mtrs long for treated earth pits</t>
  </si>
  <si>
    <t>Switchyard buildings lightning protection (all materials &amp; accessories like Shielding Wire, PG clamp, Test link, D shackle, other required materials etc) as per IS/National Building code standard and as per approved drawing</t>
  </si>
  <si>
    <t>Supply of UPVC Pipes (2", 1.5", 1" &amp; 1/2" etc), Joints, bends, Valves and all accessories for spreading the water network from the overhead tank to each treated earth pit as per approved drawing.</t>
  </si>
  <si>
    <t>GI  Cable  Trays including support  GI angle suitable  for different  sections  i.e. Section:1-1,2-2,3-3 &amp; 4-4 along with its accessories as per TS and approved drawing.</t>
  </si>
  <si>
    <t>Switchyard  Structures( Including  Foundation Bolts  And  Nuts)  Galvanised (Lattice) For All 400 kV &amp; 220 kV</t>
  </si>
  <si>
    <t>Different Types  Of Columns  with  earth spikes and Beams (Lattice Type) as per approved layout design</t>
  </si>
  <si>
    <t>24.1.1</t>
  </si>
  <si>
    <t>400 KV Columns &amp; beams</t>
  </si>
  <si>
    <t>24.1.2</t>
  </si>
  <si>
    <t>220 KV Column &amp; beams</t>
  </si>
  <si>
    <t>24.1.3</t>
  </si>
  <si>
    <t>33 KV Column &amp; beams</t>
  </si>
  <si>
    <t>Total  Weight Of Column &amp; Beam</t>
  </si>
  <si>
    <t>Total Weight  Of Different  Size Of Gi Nuts And Bolts For column &amp; beam structures.</t>
  </si>
  <si>
    <t>Support Structures (Including Foundation Bolts  And  Nuts)  Galvanised (Pipe  Type) For All 400 KV &amp; 220 KV Equipments as per approved layout design</t>
  </si>
  <si>
    <t>24.4.1</t>
  </si>
  <si>
    <t>400KV Equipment</t>
  </si>
  <si>
    <t>24.4.2</t>
  </si>
  <si>
    <t>220KV Equipment</t>
  </si>
  <si>
    <t>24.4.3</t>
  </si>
  <si>
    <t>333KV Equipment</t>
  </si>
  <si>
    <t>Total  Weight Of Support Structure For Above  Equipment</t>
  </si>
  <si>
    <t>Total weight  of different  size of GI Nuts and bolts for equipment structures.</t>
  </si>
  <si>
    <t>General Equipment &amp; Substation Accessories</t>
  </si>
  <si>
    <t>Power Cables-1.1KV, FRLSH XLPE &amp; PVC, Armoured Aluminium Conductor (As Per Specification)</t>
  </si>
  <si>
    <t>25.1.1</t>
  </si>
  <si>
    <t>XLPE 3.5 C X 630 mm2</t>
  </si>
  <si>
    <t>25.1.2</t>
  </si>
  <si>
    <t>XLPE 3.5 C X 185 mm2</t>
  </si>
  <si>
    <t>25.1.3</t>
  </si>
  <si>
    <t>XLPE 3.5 C X 120 mm2</t>
  </si>
  <si>
    <t>25.1.4</t>
  </si>
  <si>
    <t>PVC 3.5 C X 70 mm2</t>
  </si>
  <si>
    <t>25.1.5</t>
  </si>
  <si>
    <t>PVC 3.5 C X 35 mm2</t>
  </si>
  <si>
    <t>25.1.6</t>
  </si>
  <si>
    <t>PVC 4 C X 16 mm2</t>
  </si>
  <si>
    <t>25.1.7</t>
  </si>
  <si>
    <t>PVC 4 C X 6 mm2</t>
  </si>
  <si>
    <t>25.1.8</t>
  </si>
  <si>
    <t>PVC 2C X 6 mm2</t>
  </si>
  <si>
    <t>Control Cables- 1.1 KV, FRLSH PVC, Armoured Stranded Copper conductor (As Per Specification)</t>
  </si>
  <si>
    <t>25.2.1</t>
  </si>
  <si>
    <t>4 C X 2.5 mm2</t>
  </si>
  <si>
    <t>25.2.2</t>
  </si>
  <si>
    <t>5 C X 2.5 mm2</t>
  </si>
  <si>
    <t>25.2.3</t>
  </si>
  <si>
    <t>7C X 2.5 mm2</t>
  </si>
  <si>
    <t>25.2.4</t>
  </si>
  <si>
    <t>10 C X 2.5 mm2</t>
  </si>
  <si>
    <t>25.2.5</t>
  </si>
  <si>
    <t>12 C X 2.5 mm2</t>
  </si>
  <si>
    <t>25.2.6</t>
  </si>
  <si>
    <t>16 C X 2.5 mm2</t>
  </si>
  <si>
    <t>25.2.7</t>
  </si>
  <si>
    <t>19 C X 2.5 mm2</t>
  </si>
  <si>
    <t>Single core 1.1KV, PVC Un-armoured copper conductor: for connection from Battery Set to Battery Charger and from Battery Charger to DCDB on cable tray / HDPE pipe/PVC pipe etc</t>
  </si>
  <si>
    <t>25.3.1</t>
  </si>
  <si>
    <t xml:space="preserve">1CX 120 mm2 </t>
  </si>
  <si>
    <t>Supply of screened / Shielded Twisted pair copper cable for Analog Communication for showing winding temp, Oil temp,lighting, fire fighting, DG etc, LT current &amp; LT voltage signals of sub-station auxiliary system in HMI</t>
  </si>
  <si>
    <t>25.4.1</t>
  </si>
  <si>
    <t xml:space="preserve">8PX1.5 mm2 screened copper cable </t>
  </si>
  <si>
    <t>25.4.2</t>
  </si>
  <si>
    <t xml:space="preserve">2PX1.5 mm2 screened copper cable </t>
  </si>
  <si>
    <t>Supply Of Station Transformer &amp; Other Materials For meeting the Auxiliary Supply</t>
  </si>
  <si>
    <t>Station Transformer 33KV/433V, 1000 KVA (As Per Specification)</t>
  </si>
  <si>
    <t xml:space="preserve">HG fuse set for 33 KV side of the Station transformer including base(each set comprises three single HG fuse) </t>
  </si>
  <si>
    <t>SETS</t>
  </si>
  <si>
    <t>SUB STATION LIGHTING (AS PER SPECIFICATION AND APPROVED DRAWINGS )(Switch yard  and other street area)</t>
  </si>
  <si>
    <t>Substation Switchyard Lighting: Installation of fixtures &amp; lamps (LED) of reputed make (Philips/CGL/Bajaj/Havells/ Osram/ Wipro premium quality) with switch gear, GI Conduit etc.(Lighting fixtures are to be fixed rigidly on the Column at a suitable height so that the required lux can be achieved).(150 watt each)</t>
  </si>
  <si>
    <t>STREET LIGHTING:
Installation of HDG Octagonal street lighting poles 7 m height (Crompton/Bajaj/Skipper/Transrail Make) with arm bracket  for holding light, foundation nuts &amp; bolts and LED light fittings etc. 
Poles shall be installed on a RCC concrete foundation with 4nos x 20 mm dia foundation bolts with 225 mm PCD . (Poles shall have variable PCD (200-250 mm dia) type base plate  with diagonal slotted holes  )
It includes installation of LED lighting fixtures with lamps of 100 Watts  of reputed make (Phillips/Crompton/Bajaj/ Havells/ Osram/Wipro), with switch gear, GI junction box, GI Conduit etc. &amp; as per technical specification.</t>
  </si>
  <si>
    <t>Set</t>
  </si>
  <si>
    <t>FIRE FIGHTING SYSTEM(PORTABLE AND WHEEL MOUNTED SETS FOR CONTROL ROOM,EQUIPMENT LIKE TRANSFORMER AND OTHER AREAS AS PER TECH SPEC(REFER TS-VOL-IIA-SCOPE OF WORKAT SL NO. 16-ANNEXURE - I)</t>
  </si>
  <si>
    <t>FOAM TYPE-9 LTRS</t>
  </si>
  <si>
    <t>DRY CHEMICAL POWDER(TROLLEY MOUNTED)- 22.5 KGS</t>
  </si>
  <si>
    <t>DRY POWDER TYPE - 5 KGS</t>
  </si>
  <si>
    <t>CO2 - 4.5 KGS</t>
  </si>
  <si>
    <t>CO2  - 9 KGS</t>
  </si>
  <si>
    <t>CO2 (TROLLY MOUNTED)- 22.5 KGS</t>
  </si>
  <si>
    <t>FIRE BUCKET (6 NOS IN EACH STAND) WITH STAND</t>
  </si>
  <si>
    <t>SET</t>
  </si>
  <si>
    <t>SUBSTATION AUTOMATION SYSTEM FOR 400/220/33 KV SUBSTATION ON PRP MODE: Design , engineering , drawing, supervision, installation , testing &amp; commissioning of Substation Automation system alongwith Supply of the following 400, 220 and 33 kV level of protection panels consisting of  Bay control Units &amp; numerical protection relays and other auxiliary relays suitable for SAS as per technical specification. 
NOTE: All protective relays &amp; BCU shall be numerical type.</t>
  </si>
  <si>
    <t>Gateway Panel: for Sub-Station Automation (in PRP on FO as per the specification &amp; indicative drawing) system (for All 400KV, 220KV &amp; 33 KV side bays) and with other accessories, comprising:
1. HMI servers (Main &amp; Stand By) 
2. DR PC for Local 
3. Gateway- 2 nos (both in hot mode)
4. Color Laser jet Printer-1Nos
5. Dot Matrix Printer-1Nos
6. Ethernet Fiber Switches (with 20% spares Port) 
7. LIU
8. Multimode glass fibre Doublle jacket armoured  optical cables
9. Red boxes
10. Inverters(Input shall be both A.C &amp; D.C and output shall be A.C) - 3 KVA (Main &amp; Stand by)
11. Furniture (Operator desk 1 Nos &amp; Chair-6Nos)
12. Full HD or better resolution LED TV 75 inch (Sony, LG, Samsung) or higher for display etc as  per TS, including all type of accessories &amp; special cables like F.O patch cord &amp; armoured FO cables of adequate length etc required for the system complete in all respect as per latest IEC 61850- ED-2 standard &amp; as per technical specification.  </t>
  </si>
  <si>
    <t>BCU  for Substation Auxilliary System (Station AC, Station DC, Lighting, Fire fighting, Diesel generator etc.)</t>
  </si>
  <si>
    <t>GPS System with IRIG-B/SNTP/PTP with VDU (Clock)</t>
  </si>
  <si>
    <t>400 KV SIDE PROTECTION &amp;  OTHER PANELS as per Technical specification.</t>
  </si>
  <si>
    <t>220 KV SIDE PROTECTION &amp; OTHER PANELS</t>
  </si>
  <si>
    <t>33 KV SIDE PROTECTION  PANELS: Single Panel Twin Bay type ( 2 Bays in One Panel) with IEC:61850-ED2 PRP on FO</t>
  </si>
  <si>
    <t>BUS COUPLER PROTECTION RELAY PANEL WIth BCPU &amp; with other auxiliary relays including LBB trip relays as required as per the scheme complaint to IEC 61850-ED-2 rpotocol with PRP on FO, Power supply: 220V DC.)</t>
  </si>
  <si>
    <t>AC &amp; DC SYSTEM</t>
  </si>
  <si>
    <t>AC SYSTEM (Indoor Type with 2 mm CRCA sheet and 3 mm CRCA gland plate &amp; as per TS:)</t>
  </si>
  <si>
    <t>33.1.1</t>
  </si>
  <si>
    <t>MAIN AC DB (Indoor Type): MAIN DB-1, MAIN DB-2 with B/C. The incomer &amp; Bus coupler shall have 800 A, 50KA, drawout type ACB with Numerical SAS compliant Relay (O/C, E/F, U/V, O/V protection). The ACDB shall be suitable for automatic switching OFF &amp; ON during power failure. Facilities for integration with SAS as per the site requirement.</t>
  </si>
  <si>
    <t>33.1.2</t>
  </si>
  <si>
    <t>ACDB (Indoor Type) WITH BUS 1, BUS 2, BUS 3, Bus Coupler 1 &amp; Bus Coupler 2:
HAVING 400A Motorized MCCB for automatic operation in Incomers and Bus couplers with electrical interlock system. With Three Bus sections and Two nos of Bus couplers. Two bus sections shall be connected with two bus sections of the Main ACDB and the 3rd bus section shall be connected to the DG having all emergency loads. The outgoing feeders for the Main ACDB shall be appropriately designed to cater all loads having 20% spares of each rating feeder in each section. The cosntruction of the ACDB shall be as per the TS.
The ACDB shall be suitable for automatic switching OFF &amp; ON, auto start of DG set etc during power failure. Facilities for integration with SAS as per the site requirement.</t>
  </si>
  <si>
    <t>33.1.3</t>
  </si>
  <si>
    <t>Main Lighting Distribution Board (Indoor Type): Having  250A MCCB with source-1, Source-2 &amp; Bus coupler.</t>
  </si>
  <si>
    <t>33.1.4</t>
  </si>
  <si>
    <t>Indoor Lighting Distribution Board (Indoor Type)</t>
  </si>
  <si>
    <t>33.1.5</t>
  </si>
  <si>
    <t xml:space="preserve">Emergency Lighting Distribution Board (Outdoor type): The ELDB should be supplying to 20% of switchyard lights, each of 220KV and 33KV Switchyard.  </t>
  </si>
  <si>
    <t>33.1.6</t>
  </si>
  <si>
    <t>INDOOR RECEPTACLE BOARD</t>
  </si>
  <si>
    <t>33.1.7</t>
  </si>
  <si>
    <t>ACDB for Yard Kiosk (Indoor Type):  LT supply to Protection panels, Kiosk lighting, AC etc</t>
  </si>
  <si>
    <t>AC SYSTEM : Outdoor Type, Sub Station Swithyard Console Boxes, HDG type (86 micron), 3 mm thick CRCA, (BMK,AC CONSOLE &amp; OTHER MB) as per TS.</t>
  </si>
  <si>
    <t>33.2.1</t>
  </si>
  <si>
    <t>Bay Marshalling Kiosk: 1 BMK for 1 no 400KV Dia, 1 no of BMK for 2 nos 220KV bays and 1 BMK for 4 nos 33KV bays</t>
  </si>
  <si>
    <t>33.2.2</t>
  </si>
  <si>
    <t>Console box for switchyard lighting</t>
  </si>
  <si>
    <t>33.2.3</t>
  </si>
  <si>
    <t>Switchyard Receptacle Board for  Transformer Oil Filteration</t>
  </si>
  <si>
    <t>33.2.4</t>
  </si>
  <si>
    <t>Switchyard Receptacle Board for welding and other emergency</t>
  </si>
  <si>
    <t>33.2.5</t>
  </si>
  <si>
    <t>CT CONSOLE BOXES as per TS</t>
  </si>
  <si>
    <t>33.2.6</t>
  </si>
  <si>
    <t>CVT/IVT CONSOLE BOXES as per TS</t>
  </si>
  <si>
    <t>33.2.7</t>
  </si>
  <si>
    <t>Console box for street lighting</t>
  </si>
  <si>
    <t>33.2.8</t>
  </si>
  <si>
    <t>Console box for Transit House/Colony Supply purpose</t>
  </si>
  <si>
    <t>33.2.9</t>
  </si>
  <si>
    <t>OUT DOOR KIOSK FOR STATION TRANSFORMER With Busbar &amp; SFU of appropriate rating with required sizes of terminal studs for  power cable termination &amp; any other accessories required.</t>
  </si>
  <si>
    <t>DC SYSTEM</t>
  </si>
  <si>
    <t>33.3.1</t>
  </si>
  <si>
    <t>220 V DC DISTRIBUTION BOARD (Indoor Type): Having 2 nos 63A DC MCCB for Incomers, Bus Coupler with interlock, E/F (EARTH LEAKAGE), UNDER &amp; OVER VOLTAGE and shall be SAS compliant &amp; as per TS. 
Consider separate source (DC1 &amp; DC 2) to each panels &amp; accordingly sufficient nos. of DC output from DB-1 &amp; 2 to be considered.</t>
  </si>
  <si>
    <t>33.3.2</t>
  </si>
  <si>
    <t>220 V DC EMERGENCY DISTRIBUTION BOARD (Indoor Type)</t>
  </si>
  <si>
    <t>33.3.3</t>
  </si>
  <si>
    <t>BATTERY BANK (350 AH PLANTE TYPE) for 220 V DC System (2V Battery Cells 107 Nos + 3 Nos spare) &amp; its spare as per TS</t>
  </si>
  <si>
    <t>33.3.4</t>
  </si>
  <si>
    <t>Battery Charger For 350 AH Plante Type Battery, 107 cells, 2 V, Trickle charge volt - 2.25V (Float &amp; Float Cum Boost). Charger ON/OFF status, input/output voltage, output current, associated charger protection signals shall be provided for integration with SAS &amp; its spare as per TS.</t>
  </si>
  <si>
    <t>33.3.5</t>
  </si>
  <si>
    <t>DCDB for Yard Kiosk (Indoor Type): DC supply to Protection panels having source-1 &amp; 2 with auto changeover facility. Consider separate source (DC1 &amp; DC 2) to each panels &amp; accordingly sufficient nos. of DC output to be considered.</t>
  </si>
  <si>
    <t>AIR CONDITIONING:  Installation of 2T capacity Split Air Conditioning Units (Dual Inverter, five star latest model - LG/Samsung/Hitachi/Carrier/Mitsubishi/Voltas/Daikin Make) with copper condensor having remote temperature &amp; operation control facility with voltage stabilizer. 
Following item description also includes AC Control Panel  made of 2mm CR sheet, having suitable outgoing (one outgoing for one AC &amp; with overload control gear) &amp; wiring materials  with 15 amp socket &amp; plug for each unit of AC etc to complete (As per specification) for CRB cum GIS (Control/SAS Room, AC DC Room, Communication room, office room &amp; Conference room), Switchyard Kisok, Transit House.
Supply of Logic controller for Auto Switch ON &amp; OFF of AC units depending on requirement. Also includes supply of all other additional accessories such as copper tubes, copper cable, steel brackets for holding outdoor units and other accessories necessary for completion of the AC system.
As per approved drawing and direction of engineer-in-charge.</t>
  </si>
  <si>
    <t>AC for CRB: For Control/SAS Room, ACDC Room Communication room, office room &amp; Conference room .</t>
  </si>
  <si>
    <t>AC for Switchyard Kiosk (2 nos per Kiosk) as per T.S. (The ACs shall run in tandem i.e 1 of the ACs at a time for 4 hours each.)</t>
  </si>
  <si>
    <t>AC For Transit House</t>
  </si>
  <si>
    <t>Accessories For OPGW System As Per Technical Specification</t>
  </si>
  <si>
    <t>48 fibre optic approach cable along with installation hardware including HDPE pipes</t>
  </si>
  <si>
    <t>Km</t>
  </si>
  <si>
    <t>Optical line terminal equipment (OLTE)-STM16 type SDH equipment with integrated MUX &amp; tributary cards for speech &amp; data ports for interfacing of speech &amp; data which should be compatible with existing OPTCL system.</t>
  </si>
  <si>
    <t>Nos.</t>
  </si>
  <si>
    <t>Supply of FODP (Fibre optic Distribution panel) 96F: Indoor type, rack mounted with FCPC coupling and pigtails (DWSM fibre)</t>
  </si>
  <si>
    <t>Digital tele-protection coupler with accessories compatible for interfacing with SDHMUX</t>
  </si>
  <si>
    <t>48V, 300 AH, maintenance free VRLA battery set</t>
  </si>
  <si>
    <t xml:space="preserve">SMPS based battery charger of 75A suitable for 48V VRLA battery </t>
  </si>
  <si>
    <t>48 V DCDB (with I/C-I, I/C-II &amp; B/C)</t>
  </si>
  <si>
    <t>Earth flat, cable tray, telephone cable, ACDB, DCDB, foundation rail, Junction Box, Cat 5 cable &amp; Misc items</t>
  </si>
  <si>
    <t xml:space="preserve">MAINTENANCE &amp; TESTING EQUIPMENT  (Demonstration of the following Maintenance &amp; Testing Equipment to </t>
  </si>
  <si>
    <t xml:space="preserve">Demonstration of Universal Relay Testing Kit (Omicron CMC 356) </t>
  </si>
  <si>
    <t xml:space="preserve">Demonstration of Capacitance Tan-Delta Testing Kit (Omicron/Doble make) </t>
  </si>
  <si>
    <t xml:space="preserve">Demonstration of Contact Resistance Measurement Kit- (Milli volt drop measurement (Contact resistance measurement -200Amp DC) (Omicron/Doble/Sonel make) </t>
  </si>
  <si>
    <t xml:space="preserve">Demonstration of Automatic 3 ph Transformer Turns Ratio Testing Kit (Omicron/Doble/DV Power make) </t>
  </si>
  <si>
    <t xml:space="preserve">Demonstration of Winding Resistance Testing Kit (Omicron/Doble make) </t>
  </si>
  <si>
    <t xml:space="preserve">Demonstration of Third Harmonic Resistive Current Measurement Kit for SA (Omicron/Doble/Megger/Becon Energy Solutn make) </t>
  </si>
  <si>
    <t>Demonstration of 100KV Automatic Transformer Oil Breakdown Voltage test set (Megger- OTS 100AF / Baur- DTA 100C)</t>
  </si>
  <si>
    <t>Demonstration of 10KV Insulation Tester with 15m test leads (Megger- S1-1068 / Sonel-MIC 10K1)</t>
  </si>
  <si>
    <t>Demonstration of Digital Earth Tester (Facility for soil resistivity measurement and test leads suitable for connection to the test probe/spikes placed at 20m between each other ) (Megger-DET2/3 / Sonel MRU-120 / Fluke 1625)</t>
  </si>
  <si>
    <t>Demonstration of Digital Multimeter (Megger / Fluke)</t>
  </si>
  <si>
    <t>Demonstration of Digital Clamp meter (Megger/Fluke/Motwane)</t>
  </si>
  <si>
    <t>Demonstration of Leakage current clamp meter AC &amp; DC both (30mA / 300mA / 30A / 300A) (Megger/Fluke/Kyoritsu)</t>
  </si>
  <si>
    <t>Demonstration of SF6 Gas Leakage Detector (Wika/DILO)</t>
  </si>
  <si>
    <t>Demonstration of Fibre Glass Discharge / Earth Rod: Grip up to 50mm, Min height-16ft, rubber grip, 35 sq.mm copper cable (1 set- 3 cables, 1 set of rod, carry bag) (Bemico)</t>
  </si>
  <si>
    <t>Installation and commissioning of the De-Mineralised Plant of 50 L/Hr or more for Making Distilled Water for Battery Banks. (Cation and anion resin bed type) including testing of the quality of the de-mineralised water.</t>
  </si>
  <si>
    <t>Installation and commissioning of 20 Ltr Storage Water Cooler (Voltas/Bluestar only)</t>
  </si>
  <si>
    <t>Installation and commissioning of Water Purifier (RO+UV+UF type) and connected with the Storage water cooler including testing of the drinking water for suitability.</t>
  </si>
  <si>
    <t xml:space="preserve">Installation, Testing and Commissioning of Transformers/Reactors: 
Installing on the plinth and placing in position, Erection of accessories of the Transformers, erection of NCTs on the Transformers, Earthing as per Standard (Including Supply of Materials), Vacuum Treatment of the tank and winding, Oil Filtration (Including Supply of Vacuum cum Oil Filter Machine), Supply &amp; Laying of all types of Control &amp; Power Cables Pertaining to Transformers, Testing and Commissioning including all tests of the Oil as per stipulation in the Standard Approved Testing Laboratory and as per the instruction of the Engineer in Charge. This include all related works for Erection, Testing and Commissioning of the Power Transformers/Auto Transformers. (Contractor to arrange Power Supply for Filtration And Vacuum Treatment works). It also includes supply of all materials required for erection Including T &amp; P's.
 </t>
  </si>
  <si>
    <t>Installation, Testing and commissioning of 400/220KV, 500 MVA ICT &amp; all accessories</t>
  </si>
  <si>
    <t>43.1.1</t>
  </si>
  <si>
    <t>400/220KV, 500 MVA ICT without OLTC.</t>
  </si>
  <si>
    <t>43.1.2</t>
  </si>
  <si>
    <t>NCTs including its mounting arragement as per TS.</t>
  </si>
  <si>
    <t>43.1.3</t>
  </si>
  <si>
    <t>Nitrogen Injection system for protection against fire &amp; explosion(As per Technical Specification) (1 set for each of the ICT).</t>
  </si>
  <si>
    <t>43.1.4</t>
  </si>
  <si>
    <t>Online insulating oil drying system(As per Technical Specification)     (1 set for each of the ICT)</t>
  </si>
  <si>
    <t>43.1.5</t>
  </si>
  <si>
    <t>Online dissolved gas(Multi gas) &amp; moisture analyser(As per Technical Specification) (1 set for each of the ICT)</t>
  </si>
  <si>
    <t>Installation, Testing &amp; Commissioning of 400 kV, 125 MVAr BUS Reactor &amp; all accessories</t>
  </si>
  <si>
    <t>43.2.1</t>
  </si>
  <si>
    <t>400 kV, 125 MVAr BUS Reactor</t>
  </si>
  <si>
    <t>43.2.2</t>
  </si>
  <si>
    <t>43.2.3</t>
  </si>
  <si>
    <t>Nitrogen Injection system for protection against fire &amp; explosion(As per Technical Specification) (1 set for each Reactor).</t>
  </si>
  <si>
    <t>43.2.4</t>
  </si>
  <si>
    <t>Online insulating oil drying system(As per Technical Specification)     (1 set for each Reactor)</t>
  </si>
  <si>
    <t>43.2.5</t>
  </si>
  <si>
    <t>Online dissolved gas (Multi gas) &amp; moisture analyser(As per Technical Specification) (1 set for each Reactor)</t>
  </si>
  <si>
    <t>Installation, Testing &amp; Commissioning of 220/33 KV, 63  MVA Power &amp; all accessories</t>
  </si>
  <si>
    <t>220/33KV 63 MVA Power transformers</t>
  </si>
  <si>
    <t>43.3.1</t>
  </si>
  <si>
    <t>43.3.2</t>
  </si>
  <si>
    <t>Installation, Testing and commissioning of the 250 KVA DG set in complete set (silent/no noise type, suitable for outdoor type, less smoke(as per rule for pollution control) and control AMF panel.</t>
  </si>
  <si>
    <t>Total Electrical Works  -SUB-STATION-</t>
  </si>
  <si>
    <t>ERECTION_LINE EQUIPMENT &amp; MATERIALS</t>
  </si>
  <si>
    <t xml:space="preserve">  </t>
  </si>
  <si>
    <t>S. No.</t>
  </si>
  <si>
    <t>ERECTION OF FOLLOWING EQUIPMENTS
(As per Technical Specification)</t>
  </si>
  <si>
    <t>PART B</t>
  </si>
  <si>
    <t>DA TYPE (0 deg ANGLE ) TOWERS (NOMINAL UNIT WEIGHT 11.118 MT)</t>
  </si>
  <si>
    <t>1.1.1</t>
  </si>
  <si>
    <t xml:space="preserve"> +3 mtr Body Extension of DA(NOMINAL UNIT WEIGHT 1.50MT)</t>
  </si>
  <si>
    <t>1.1.2</t>
  </si>
  <si>
    <t xml:space="preserve"> +6 mtr Body Extension of DA(NOMINAL UNIT WEIGHT 2.619 MT)</t>
  </si>
  <si>
    <t xml:space="preserve"> +9 mtr Body Extension of DA(NOMINAL UNIT WEIGHT 3.248 MT)</t>
  </si>
  <si>
    <t>DB TYPE (15 deg ANGLE ) TOWERS (NOMINAL UNIT WEIGHT 20.052 MT)</t>
  </si>
  <si>
    <t>1.2.1</t>
  </si>
  <si>
    <t xml:space="preserve"> +3 mtr Body Extension of DB(NOMINAL UNIT WEIGHT  3.039 MT)</t>
  </si>
  <si>
    <t>1.2.2</t>
  </si>
  <si>
    <t xml:space="preserve"> +6 mtr Body Extension of DB(NOMINAL UNIT WEIGHT 4.791 MT)</t>
  </si>
  <si>
    <t>1.2.3</t>
  </si>
  <si>
    <t xml:space="preserve"> +9 mtr Body Extension of DB(NOMINAL UNIT WEIGHT 6.301 MT)</t>
  </si>
  <si>
    <t>DC TYPE (30 deg ANGLE ) TOWERS (NOMINAL UNIT WEIGHT 21.491 MT)</t>
  </si>
  <si>
    <t>1.3.1</t>
  </si>
  <si>
    <t xml:space="preserve"> +3 mtr Body Extension of DC(NOMINAL UNIT WEIGHT 3.498MT)</t>
  </si>
  <si>
    <t>1.3.2</t>
  </si>
  <si>
    <t xml:space="preserve"> +6 mtr Body Extension of DC (NOMINAL UNIT WEIGHT  6.636 MT)</t>
  </si>
  <si>
    <t>1.3.3</t>
  </si>
  <si>
    <t xml:space="preserve"> +9 mtr Body Extension of DC(NOMINAL UNIT WEIGHT 6.875 MT)</t>
  </si>
  <si>
    <t>DD TYPE (60 deg ANGLE ) TOWERS (NOMINAL UNIT WEIGHT 32.592 MT)</t>
  </si>
  <si>
    <t>1.4.1</t>
  </si>
  <si>
    <t xml:space="preserve"> +3 mtr Body Extension of DD(NOMINAL UNIT WEIGHT 5.454 MT)</t>
  </si>
  <si>
    <t>1.4.2</t>
  </si>
  <si>
    <t xml:space="preserve"> +6 mtr Body Extension of DD(NOMINAL UNIT WEIGHT  8.084 MT)</t>
  </si>
  <si>
    <t>1.4.3</t>
  </si>
  <si>
    <t xml:space="preserve"> +9 mtr Body Extension of DD(NOMINAL UNIT WEIGHT 10.863 MT)</t>
  </si>
  <si>
    <t xml:space="preserve"> +18  mtr Body Extension of DD(NOMINAL UNIT WEIGHT 24.431 MT)</t>
  </si>
  <si>
    <t xml:space="preserve"> +25  mtr Body Extension of DD(NOMINAL UNIT WEIGHT 35.796MT)</t>
  </si>
  <si>
    <t>TOTAL WEIGHT OF STRUCTURES WITHOUT STUBS INCLUDING MS &amp; HT MATERIALS</t>
  </si>
  <si>
    <t>STUBS</t>
  </si>
  <si>
    <t>1.6.1</t>
  </si>
  <si>
    <t xml:space="preserve"> DA (Nominal unit weight 0.586 MT)</t>
  </si>
  <si>
    <t>1.6.2</t>
  </si>
  <si>
    <t xml:space="preserve"> DB (Nominal unit weight 1.125 MT)</t>
  </si>
  <si>
    <t>1.6.3</t>
  </si>
  <si>
    <t xml:space="preserve"> DC (Nominal unit weight 1.308 MT)</t>
  </si>
  <si>
    <t>1.6.4</t>
  </si>
  <si>
    <t xml:space="preserve"> DD (Nominal unit weight 2.92  MT)</t>
  </si>
  <si>
    <t>1.6.5</t>
  </si>
  <si>
    <t xml:space="preserve"> DD +18/25 (Nominal unit weight 2.92  MT)</t>
  </si>
  <si>
    <t>1.6.6</t>
  </si>
  <si>
    <t>TOTAL WEIGHT OF STUBS</t>
  </si>
  <si>
    <t>TEMPLATES</t>
  </si>
  <si>
    <t>1.7.1</t>
  </si>
  <si>
    <t xml:space="preserve"> DA (Nominal unit weight 1.524 MT)</t>
  </si>
  <si>
    <t>1.7.2</t>
  </si>
  <si>
    <t xml:space="preserve"> DB (Nominal unit weight 3.441 MT)</t>
  </si>
  <si>
    <t>1.7.3</t>
  </si>
  <si>
    <t xml:space="preserve"> DC (Nominal unit weight 3.693 MT)</t>
  </si>
  <si>
    <t>1.7.4</t>
  </si>
  <si>
    <t xml:space="preserve"> DD (Nominal unit weight 3.889  MT)</t>
  </si>
  <si>
    <t>1.7.5</t>
  </si>
  <si>
    <t xml:space="preserve"> DD +18/25 (Nominal unit weight 3.889  MT)</t>
  </si>
  <si>
    <t>1.7.6</t>
  </si>
  <si>
    <t>WEIGHT OF TEMPLATES FOR  DA , DB , DC,DD</t>
  </si>
  <si>
    <t>Weight of different type G.I Nuts and Bolts</t>
  </si>
  <si>
    <t xml:space="preserve">Hoisting and fixing of insulators with required accessories, paying out of conductor, jointing, stringing, sagging &amp; Jumpering etc. of power conductor with G.I. Earth wire &amp; OPGW in the proposed  lines with all required accessories including scaffolding/other required arrangements for 33 KV,11 KV, LT , P&amp;T lines, NH/roads, railway line, river etc and  using own required T&amp;P and compression jointing machines etc. as per the direction of Engineer in charge.  </t>
  </si>
  <si>
    <t>ACSR Double Moose with one Earth Wire and one OPGW</t>
  </si>
  <si>
    <t>Route(Km)</t>
  </si>
  <si>
    <t xml:space="preserve">Erection of the following tower accessories as per technical specification and as directed by the engineer-in charge.
 </t>
  </si>
  <si>
    <t>DANGER BOARD</t>
  </si>
  <si>
    <t>NUMBER PLATE</t>
  </si>
  <si>
    <t>PHASE PLATE</t>
  </si>
  <si>
    <t>BIRD GUARD</t>
  </si>
  <si>
    <t>ANTICLIMBING DEVICE</t>
  </si>
  <si>
    <t>CIRCUIT PLATE</t>
  </si>
  <si>
    <t>EARTHING OF TOWER</t>
  </si>
  <si>
    <t>Pipe Type earthing including cost of charcoal,salt/coke and good borrowed earth and Bentonite where necessary in accordance with IS:3043 and with supply of all T&amp;P and Labour.</t>
  </si>
  <si>
    <t>Counterpoise Earthing as per Indian Standards</t>
  </si>
  <si>
    <t>Mtr.    Length</t>
  </si>
  <si>
    <t>WELDING OF TOWER BOLTS/NUTS</t>
  </si>
  <si>
    <t xml:space="preserve">Supply of all materials for continuous welding of bolts &amp; nuts (around the bolts) up to top of tower without cross arm, including welding rods, welding generator machine (diesel engine operator.), application of required zinc rich paints around the welding portion after welding (two coats),fuel,lubricants,T&amp;P and labours and other arrangements etc. </t>
  </si>
  <si>
    <t>Dismantaling of Tower  Structure</t>
  </si>
  <si>
    <t>Dismantaling of Tower Super Structure including cutting of the welded tower bolts, transportation &amp; delivey with stacking at nearest OPTCL store as per instruction Engineer-in-charge.</t>
  </si>
  <si>
    <t>Route
 Km</t>
  </si>
  <si>
    <t xml:space="preserve">Approval for PTCC, railway crossing, NHAI, Water and other atatutory bodies clearances (except payment of statutory fees) has to be obtained by submitting the required documents to the concerned department through OPTCL. Way-Leave blockade charges and any other charges are to be borne by the bidders. The documents for PTCC clearance &amp; Railway clearance including required drawings etc has to be submitted by the contractor within 5 months of award of contract. Beyond the above period L.D as applicable &amp; the amount shall be deducted as specified in the specification. </t>
  </si>
  <si>
    <t xml:space="preserve">                   TOTAL OF ELECTRICAL WORKS (PART B)</t>
  </si>
  <si>
    <t xml:space="preserve"> (FOR 400 KV D/C LILO LINE from 400KV  Meramandali-Mendhasal D/C line(CKT-I &amp; II) to proposed 400/220/33KV Grid Sub-Station at Neulpoi LINE)</t>
  </si>
  <si>
    <t>ERECTION,TESTING &amp; COMMISSIONING of Following  tested Lattice type Galvanized steel tangent / Angle tower  without stubs and cleats including different type of  G.I HT Nuts &amp; Bolts, washer, spring washer for the above type towers ,hanger and all accessories, tower super structure complete with tightening, punching of bolts including step bolts. All other left out portion of the bolts above bottom cross arm shall be riveted by using suitable hammer. Painting of black bituminous paints three coats shall be provided up to a height of 500mm above the cooping legs &amp; bracing members. All Erection should confirm to the Technical Specification laid there in the Tender Specification.</t>
  </si>
  <si>
    <t>DA TYPE (0 deg ANGLE ) TOWERS (NOMINAL UNIT WEIGHT 11.704 MT)</t>
  </si>
  <si>
    <t xml:space="preserve"> +9 mtr Body Extension of DA(NOMINAL UNIT WEIGHT 2.248 MT)</t>
  </si>
  <si>
    <t>DB TYPE (15 deg ANGLE ) TOWERS (NOMINAL UNIT WEIGHT 20.177 MT)</t>
  </si>
  <si>
    <t>DC TYPE (30 deg ANGLE ) TOWERS (NOMINAL UNIT WEIGHT 22.799 MT)</t>
  </si>
  <si>
    <t xml:space="preserve"> +6 mtr Body Extension of DC (NOMINAL UNIT WEIGHT  4.636 MT)</t>
  </si>
  <si>
    <t>DD TYPE (60 deg ANGLE ) TOWERS (NOMINAL UNIT WEIGHT 35.512 MT)</t>
  </si>
  <si>
    <t>1.4.4</t>
  </si>
  <si>
    <t>1.4.5</t>
  </si>
  <si>
    <t>ERECTION OF STUBS</t>
  </si>
  <si>
    <t>ERECTION OF TEMPLATES</t>
  </si>
  <si>
    <t>7</t>
  </si>
  <si>
    <t xml:space="preserve">                   TOTAL OF ELECTRICAL WORKS (PART C)</t>
  </si>
  <si>
    <t>TOTAL ERECTION_ELECTRICAL (SUB_STATION + MRDL-MENDHASAL LILO LILE + MRDL-NEW DUBURI LILO LINE) (A+B+C)</t>
  </si>
  <si>
    <t xml:space="preserve"> 400/220 kV Substation Neulpoi:                                                                                                                                                                                                             
400 KV Bays-[21 Nos (10 Fdr+2  ICT+7Tie+2Reactor)]  In 1 &amp; 1/2 CB System,                                                                                                                          
220KV Bay-7 Nos.(FDR-2,ICT-2+ TRF -2, B/C-1)                                                                                                                                                                                           
 33KV Bay-9 Nos.(FDR-6,TFR-2, B/C -1]</t>
  </si>
  <si>
    <t>SUBSTATION  EQUIPMENTS / MATERIALS</t>
  </si>
  <si>
    <t>DESCRIPTION OF ITEMS(SCHEDULE-VIIA-SS)
SUPPLY OF FOLLOWING EQUIPMENT &amp; MATERIALS
 (As per Technical Specification)</t>
  </si>
  <si>
    <t>TOTAL  FORD Price except  Entry Tax IN INR</t>
  </si>
  <si>
    <t>16=4X15</t>
  </si>
  <si>
    <t xml:space="preserve">BUS BAR &amp; CIRCUIT MATERIALS
</t>
  </si>
  <si>
    <r>
      <t xml:space="preserve">HARDWARES &amp; FITTINGS/SPACERS/CLAMP &amp; CONNECTORS FOR FOLLOWING ARRANGEMENT:
</t>
    </r>
    <r>
      <rPr>
        <sz val="11"/>
        <rFont val="Tahoma"/>
        <family val="2"/>
      </rPr>
      <t>1. 400KV Bus-A &amp; B and Equipment to Equipment connectionare 120mm IPS Aluminium Pipe Bus
2. Cross Bus shall be with Twin ACSR Moose and Cross bus to equipment shal also be with Twin ACSR Moose.</t>
    </r>
    <r>
      <rPr>
        <b/>
        <sz val="11"/>
        <rFont val="Tahoma"/>
        <family val="2"/>
      </rPr>
      <t xml:space="preserve">
</t>
    </r>
    <r>
      <rPr>
        <sz val="11"/>
        <rFont val="Tahoma"/>
        <family val="2"/>
      </rPr>
      <t xml:space="preserve">3. 220KV Main Bus-I &amp; II shall be with twin ACSR Moose (conductor spacing-300mm) and Transfer bus shall be with Single ACSR Moose.
4. 220KV Equipment connections shall be with single ACSR moose.
5. 33KV Main Bus &amp; Transfer Bus shall be with Twin ACSR Moose (conductor spacing-250mm).
6. 33KV Equipment connections shall be with single ACSR Moose for feeders and Twin ACSR Moose for the Bus coupler &amp; Transformer bays.
7. 33KV Station transformer connections shalll be with Single ACSR Panther conductor.
8. The Single hardware fittings shall be of 160KN &amp; 120KN for 400KV &amp; 220KV system, 120KN and 90KN for 33KV system. The UTS of the twin hardware fittings shall be suitably chosen for twin insulators of the above mentioned UTS.
10. The harware fittings shall be single anchored and without turn buckle. 
11. This also includes any other hardware fittings and clamps required to complete the work.
12. </t>
    </r>
    <r>
      <rPr>
        <b/>
        <sz val="11"/>
        <rFont val="Tahoma"/>
        <family val="2"/>
      </rPr>
      <t>The qty of hardware fittings, clamps &amp; connectors, Conductor, IPS Aluminium tube and Insulators shall be as per the approved drawing.</t>
    </r>
  </si>
  <si>
    <t>KM</t>
  </si>
  <si>
    <t>EARTHING  CONDUCTOR  FOR   BURRIAL  :(40MM MS ROD)  for  laying  as  main   earth   mat for the whole (400KV, 220KV &amp; 33KV) switchyards as per design calculation(spacing maximum 5m both way).</t>
  </si>
  <si>
    <t>EARTHING  CONDUCTOR:  75X10    mm   GI   Flat   for    Raiser    from   the   burial   earth   mat   to foundation plint level of equipmentstructure etc.)</t>
  </si>
  <si>
    <t>EARTHING CONDUCTOR: 50X6 mm GI Flat as riser to structures, equipment, coulmns and up to the bottom of spikes, fencing, cable tray and auxiliary  Boards  earthing etc.). Each equipment strructure &amp; Columns shall be connected to earth at two separate points.</t>
  </si>
  <si>
    <r>
      <rPr>
        <sz val="11"/>
        <rFont val="Tahoma"/>
        <family val="2"/>
      </rPr>
      <t xml:space="preserve">Substation Switchyard Lighting: It Includes supply of fixtures &amp; lamps (LED) of reputed make (Philips/CGL/Bajaj/Havells/ Osram/ Wipro premium quality) with switch gear, </t>
    </r>
    <r>
      <rPr>
        <u/>
        <sz val="11"/>
        <rFont val="Tahoma"/>
        <family val="2"/>
      </rPr>
      <t>GI Conduit</t>
    </r>
    <r>
      <rPr>
        <sz val="11"/>
        <rFont val="Tahoma"/>
        <family val="2"/>
      </rPr>
      <t xml:space="preserve"> etc.(Lighting fixtures are to be fixed rigidly on the Column at a suitable height so that the required lux can be achieved).(150 watt each)</t>
    </r>
  </si>
  <si>
    <t>STREET LIGHTING:
HDG Octagonal street lighting poles 7 m height (Crompton/Bajaj/Skipper/Transrail Make) with arm bracket  for holding light, foundation nuts &amp; bolts and LED light fittings etc. The pole shall be manufactured in a single section with weight of galvanization 610 g/sqm or thickness of galvanization 86 micron. 
The pole shall be meant for installation in Wind Zone V. 
Poles should be suitable for installation on a RCC concrete foundation with 4nos x 20 mm dia foundation bolts with 225 mm PCD . (Poles shall have variable PCD (200-250 mm dia) type base plate  with diagonal slotted holes  )
It includes supply of LED lighting fixtures with lamps of 100 Watts  of reputed make (Phillips/Crompton/Bajaj/ Havells/ Osram/Wipro), with switch gear, GI Conduit etc. &amp; as per technical specification.
The pole shall have separate or inbuilt GI junction box with suitable cover with (water/dust) ingress protection for housing electrical accessories. The JB shall have provision of fuses/MCB, buses, TBs as required for cable in and out.</t>
  </si>
  <si>
    <r>
      <rPr>
        <b/>
        <sz val="11"/>
        <rFont val="Tahoma"/>
        <family val="2"/>
      </rPr>
      <t>SUBSTATION AUTOMATION SYSTEM FOR 400/220/33 KV SUBSTATION ON PRP MODE</t>
    </r>
    <r>
      <rPr>
        <sz val="11"/>
        <rFont val="Tahoma"/>
        <family val="2"/>
      </rPr>
      <t>: Design , engineering , drawing, supervision, installation , testing &amp; commissioning of Substation Automation system alongwith Supply of the following 400, 220 and 33 kV level of protection panels consisting of  Bay control Units &amp; numerical protection relays and other auxiliary relays suitable for SAS as per technical specification. 
NOTE: All protective relays &amp; BCU shall be numerical type.</t>
    </r>
  </si>
  <si>
    <t>400 KV SIDE PROTECTION &amp;  OTHER PANELS as per Technical specification suitable for operating the Circuit breakers with CSD.</t>
  </si>
  <si>
    <r>
      <rPr>
        <b/>
        <sz val="11"/>
        <rFont val="Tahoma"/>
        <family val="2"/>
      </rPr>
      <t>400KV feeder Protection Panel:</t>
    </r>
    <r>
      <rPr>
        <sz val="11"/>
        <rFont val="Tahoma"/>
        <family val="2"/>
      </rPr>
      <t xml:space="preserve"> MAIN-I , MAIN-II Distance protection relays of different make &amp; Backup Protection, Bay control unit (BCU) &amp; other aux relays including LBB trip relays as per requirement compliant to IEC 61850-ED-2 protocol with PRP on FO. Power Supply 220V DC, for substation automation system. </t>
    </r>
  </si>
  <si>
    <r>
      <rPr>
        <b/>
        <sz val="11"/>
        <rFont val="Tahoma"/>
        <family val="2"/>
      </rPr>
      <t>400KV Transformer Protection Panel:</t>
    </r>
    <r>
      <rPr>
        <sz val="11"/>
        <rFont val="Tahoma"/>
        <family val="2"/>
      </rPr>
      <t xml:space="preserve"> Differential Protection Main- I &amp; II of different make , Separate REF- Main- I &amp; II (different make) &amp; BACK-UP PROTECTION for HV &amp; IV side (considering HV, IV &amp; LV side for 500 MVA 400/220/33 KV ICT), Bay control units (BCU) &amp; other aux relays including LBB trip relays as per requirement compliant to IEC 61850-ED-2 protocol with PRP on FO. Power Supply 220V DC, for substation automation system. </t>
    </r>
  </si>
  <si>
    <r>
      <rPr>
        <b/>
        <sz val="11"/>
        <rFont val="Tahoma"/>
        <family val="2"/>
      </rPr>
      <t>400KV Tie Bay protection Panel:</t>
    </r>
    <r>
      <rPr>
        <sz val="11"/>
        <rFont val="Tahoma"/>
        <family val="2"/>
      </rPr>
      <t xml:space="preserve"> with  Bay control unit (BCU), other protection &amp; aux relays including LBB trip relays as per requirement compliant to IEC 61850-ED-2 protocol with PRP on FO. Power Supply 220V DC, for substation automation system. </t>
    </r>
  </si>
  <si>
    <r>
      <rPr>
        <b/>
        <sz val="11"/>
        <rFont val="Tahoma"/>
        <family val="2"/>
      </rPr>
      <t>400KV BUS-BAR Protection System</t>
    </r>
    <r>
      <rPr>
        <sz val="11"/>
        <rFont val="Tahoma"/>
        <family val="2"/>
      </rPr>
      <t xml:space="preserve"> (Distributed architecture with Main-I &amp; Main-II)</t>
    </r>
    <r>
      <rPr>
        <b/>
        <sz val="11"/>
        <rFont val="Tahoma"/>
        <family val="2"/>
      </rPr>
      <t>:</t>
    </r>
    <r>
      <rPr>
        <sz val="11"/>
        <rFont val="Tahoma"/>
        <family val="2"/>
      </rPr>
      <t xml:space="preserve"> This includes all peripheral units, Relays, Panels &amp; other accessories complete in all respect compliant to IEC 61850-ED-2 protocol with PRP on FO. Power Supply 220V DC. Provision of bus bar modules for at least</t>
    </r>
    <r>
      <rPr>
        <u/>
        <sz val="11"/>
        <rFont val="Tahoma"/>
        <family val="2"/>
      </rPr>
      <t xml:space="preserve"> Four future bays s</t>
    </r>
    <r>
      <rPr>
        <sz val="11"/>
        <rFont val="Tahoma"/>
        <family val="2"/>
      </rPr>
      <t>hall be made. The bus bar protection system shall be integrated with the Automation system.</t>
    </r>
  </si>
  <si>
    <r>
      <rPr>
        <b/>
        <sz val="11"/>
        <color theme="1"/>
        <rFont val="Tahoma"/>
        <family val="2"/>
      </rPr>
      <t>400 KV Bus Reactor Panel:</t>
    </r>
    <r>
      <rPr>
        <sz val="11"/>
        <color theme="1"/>
        <rFont val="Tahoma"/>
        <family val="2"/>
      </rPr>
      <t xml:space="preserve"> With Numerical Backup-Impedance, Differential, Separate REF &amp; Back-up protection, Bay Control Unit (BCU) &amp; aux relays including LBB trip relays as per requirement compliant to IEC 61850-ED-2 protocol with PRP on FO. Power Supply 220V DC, for substation automation system. </t>
    </r>
  </si>
  <si>
    <r>
      <rPr>
        <b/>
        <sz val="11"/>
        <rFont val="Tahoma"/>
        <family val="2"/>
      </rPr>
      <t>220KV Feeder Protection Panel:</t>
    </r>
    <r>
      <rPr>
        <sz val="11"/>
        <rFont val="Tahoma"/>
        <family val="2"/>
      </rPr>
      <t xml:space="preserve"> MAIN-I , MAIN-II of different make, Backup Protection relays, Bay control unit (BCU) &amp; other aux relays including LBB trip relays as per requirement compliant to IEC 61850-ED-2 protocol with PRP on FO. Power Supply 220V DC, for substation automation system. </t>
    </r>
  </si>
  <si>
    <r>
      <rPr>
        <b/>
        <sz val="11"/>
        <color theme="1"/>
        <rFont val="Tahoma"/>
        <family val="2"/>
      </rPr>
      <t>220KV, 500MVA ICT Protection Panel:</t>
    </r>
    <r>
      <rPr>
        <sz val="11"/>
        <color theme="1"/>
        <rFont val="Tahoma"/>
        <family val="2"/>
      </rPr>
      <t xml:space="preserve"> This includes all Relays including LBB trip relays and Bay Control Units (BCU), complete in all respect compliant to IEC 61850-ED-2 protocol with PRP on FO. Power Supply 220V DC.</t>
    </r>
  </si>
  <si>
    <r>
      <t>220KV, 63MVA Power Transformer Protection Panel:</t>
    </r>
    <r>
      <rPr>
        <sz val="11"/>
        <rFont val="Tahoma"/>
        <family val="2"/>
      </rPr>
      <t xml:space="preserve">  Differential (Main-I &amp; Main-II of different make), saparate numerical REF, Backup Protection and other aux relays including LBB trip relays &amp; Bay control units (BCU) as per requirement  compliant to IEC 61850-ED-2 protocol with PRP on FO. Power Supply 220V DC for substation automation system.</t>
    </r>
  </si>
  <si>
    <r>
      <rPr>
        <b/>
        <sz val="11"/>
        <rFont val="Tahoma"/>
        <family val="2"/>
      </rPr>
      <t>220KV Bus Coupler Protection Panel:</t>
    </r>
    <r>
      <rPr>
        <sz val="11"/>
        <rFont val="Tahoma"/>
        <family val="2"/>
      </rPr>
      <t xml:space="preserve"> Backup Protection Relays and other aux relays including LBB trip relays &amp; BCU as per requirement compliant to IEC 61850-ED-2 protocol with PRP on FO. Power Supply 220V DC for substation automation system.</t>
    </r>
  </si>
  <si>
    <r>
      <rPr>
        <b/>
        <sz val="11"/>
        <rFont val="Tahoma"/>
        <family val="2"/>
      </rPr>
      <t>220KV Transfer Bus Coupler Protection Panel:</t>
    </r>
    <r>
      <rPr>
        <sz val="11"/>
        <rFont val="Tahoma"/>
        <family val="2"/>
      </rPr>
      <t xml:space="preserve"> Backup Protection Relays and other aux relaysincluding LBB trip relays &amp; BCU as per requirement compliant to IEC 61850-ED-2 protocol with PRP on FO. Power Supply 220V DC for substation automation system.</t>
    </r>
  </si>
  <si>
    <r>
      <rPr>
        <b/>
        <sz val="11"/>
        <rFont val="Tahoma"/>
        <family val="2"/>
      </rPr>
      <t>220KV BUS-BAR Protection Sysstem</t>
    </r>
    <r>
      <rPr>
        <sz val="11"/>
        <rFont val="Tahoma"/>
        <family val="2"/>
      </rPr>
      <t xml:space="preserve"> (Distributed architecture)</t>
    </r>
    <r>
      <rPr>
        <b/>
        <sz val="11"/>
        <rFont val="Tahoma"/>
        <family val="2"/>
      </rPr>
      <t>:</t>
    </r>
    <r>
      <rPr>
        <sz val="11"/>
        <rFont val="Tahoma"/>
        <family val="2"/>
      </rPr>
      <t xml:space="preserve"> This includes all peripheral units, Relays, Panels &amp; other accessories complete in all respect compliant to IEC 61850-ED-2 protocol with PRP on FO. Power Supply 220V DC. Provision of bus bar modules for at least Four future bays shall be made. The bus bar protection system shall be integrated with the Automation system.</t>
    </r>
  </si>
  <si>
    <r>
      <rPr>
        <sz val="11"/>
        <rFont val="Tahoma"/>
        <family val="2"/>
      </rPr>
      <t xml:space="preserve">FEEDER PROTECTION  PANEL (WIth BCPU &amp; with other auxiliary relays including LBB trip relays as required as per the scheme complaint to IEC 61850-ED-2 rpotocol with PRP on FO, Power supply: 220V DC.)
</t>
    </r>
    <r>
      <rPr>
        <b/>
        <sz val="11"/>
        <rFont val="Tahoma"/>
        <family val="2"/>
      </rPr>
      <t>Note: 06 No.s of Line feeder bays to be considered in 03 nos of Panels</t>
    </r>
  </si>
  <si>
    <r>
      <rPr>
        <sz val="11"/>
        <rFont val="Tahoma"/>
        <family val="2"/>
      </rPr>
      <t xml:space="preserve">POWER TRANSFORMER PROTECTION  PANEL (WIth BCPU &amp; separate numerical REF and other auxiliary relays including LBB trip relays as required as per the scheme complaint to IEC 61850-ED-2 rpotocol with PRP on FO, Power supply: 220V DC.)
</t>
    </r>
    <r>
      <rPr>
        <b/>
        <sz val="11"/>
        <rFont val="Tahoma"/>
        <family val="2"/>
      </rPr>
      <t>Note: 02 No.s of Transformer feeder bays to be considered. (The Panel shall have 02 Nos. of transformer feeders).</t>
    </r>
  </si>
  <si>
    <r>
      <rPr>
        <b/>
        <sz val="11"/>
        <rFont val="Tahoma"/>
        <family val="2"/>
      </rPr>
      <t>MAIN AC DB (Indoor Type):</t>
    </r>
    <r>
      <rPr>
        <sz val="11"/>
        <rFont val="Tahoma"/>
        <family val="2"/>
      </rPr>
      <t xml:space="preserve"> MAIN DB-1, MAIN DB-2 with B/C. The incomer &amp; Bus coupler shall have 800 A, 50KA, drawout type ACB with Numerical SAS compliant Relay (O/C, E/F, U/V, O/V protection). The ACDB shall be suitable for automatic switching OFF &amp; ON during power failure. Facilities for integration with SAS as per the site requirement.</t>
    </r>
  </si>
  <si>
    <r>
      <rPr>
        <b/>
        <sz val="11"/>
        <rFont val="Tahoma"/>
        <family val="2"/>
      </rPr>
      <t>ACDB (Indoor Type) WITH BUS 1, BUS 2, BUS 3, Bus Coupler 1 &amp; Bus Coupler 2:</t>
    </r>
    <r>
      <rPr>
        <sz val="11"/>
        <rFont val="Tahoma"/>
        <family val="2"/>
      </rPr>
      <t xml:space="preserve">
HAVING 400A Motorized MCCB for automatic operation in Incomers and Bus couplers with electrical interlock system. With Three Bus sections and Two nos of Bus couplers. Two bus sections shall be connected with two bus sections of the Main ACDB and the 3rd bus section shall be connected to the DG having all emergency loads. The outgoing feeders for the Main ACDB shall be appropriately designed to cater all loads having 20% spares of each rating feeder in each section. The cosntruction of the ACDB shall be as per the TS.
The ACDB shall be suitable for automatic switching OFF &amp; ON, auto start of DG set etc during power failure. Facilities for integration with SAS as per the site requirement.</t>
    </r>
  </si>
  <si>
    <r>
      <rPr>
        <b/>
        <sz val="11"/>
        <rFont val="Tahoma"/>
        <family val="2"/>
      </rPr>
      <t>Main Lighting Distribution Board (Indoor Type):</t>
    </r>
    <r>
      <rPr>
        <sz val="11"/>
        <rFont val="Tahoma"/>
        <family val="2"/>
      </rPr>
      <t xml:space="preserve"> Having  250A MCCB with source-1, Source-2 &amp; Bus coupler.</t>
    </r>
  </si>
  <si>
    <r>
      <rPr>
        <b/>
        <sz val="11"/>
        <rFont val="Tahoma"/>
        <family val="2"/>
      </rPr>
      <t>Emergency Lighting Distribution Board (Outdoor type):</t>
    </r>
    <r>
      <rPr>
        <sz val="11"/>
        <rFont val="Tahoma"/>
        <family val="2"/>
      </rPr>
      <t xml:space="preserve"> The ELDB should be supplying to 20% of switchyard lights, each of 220KV and 33KV Switchyard.  </t>
    </r>
  </si>
  <si>
    <r>
      <rPr>
        <b/>
        <sz val="11"/>
        <rFont val="Tahoma"/>
        <family val="2"/>
      </rPr>
      <t>ACDB for Yard Kiosk (Indoor Type):</t>
    </r>
    <r>
      <rPr>
        <sz val="11"/>
        <rFont val="Tahoma"/>
        <family val="2"/>
      </rPr>
      <t xml:space="preserve">  LT supply to Protection panels, Kiosk lighting, AC etc</t>
    </r>
  </si>
  <si>
    <r>
      <rPr>
        <b/>
        <sz val="11"/>
        <rFont val="Tahoma"/>
        <family val="2"/>
      </rPr>
      <t xml:space="preserve">Bay Marshalling Kiosk: </t>
    </r>
    <r>
      <rPr>
        <sz val="11"/>
        <rFont val="Tahoma"/>
        <family val="2"/>
      </rPr>
      <t>1 BMK for 1 no 400KV Dia, 1 no of BMK for 2 nos 220KV bays and 1 BMK for 4 nos 33KV bays</t>
    </r>
  </si>
  <si>
    <r>
      <rPr>
        <b/>
        <sz val="11"/>
        <rFont val="Tahoma"/>
        <family val="2"/>
      </rPr>
      <t xml:space="preserve">Switchyard Receptacle Board for </t>
    </r>
    <r>
      <rPr>
        <sz val="11"/>
        <rFont val="Tahoma"/>
        <family val="2"/>
      </rPr>
      <t xml:space="preserve"> Transformer Oil Filteration</t>
    </r>
  </si>
  <si>
    <r>
      <rPr>
        <b/>
        <sz val="11"/>
        <rFont val="Tahoma"/>
        <family val="2"/>
      </rPr>
      <t>CT CONSOLE BOXES</t>
    </r>
    <r>
      <rPr>
        <sz val="11"/>
        <rFont val="Tahoma"/>
        <family val="2"/>
      </rPr>
      <t xml:space="preserve"> as per TS</t>
    </r>
  </si>
  <si>
    <r>
      <rPr>
        <b/>
        <sz val="11"/>
        <rFont val="Tahoma"/>
        <family val="2"/>
      </rPr>
      <t>CVT/IVT CONSOLE BOXES</t>
    </r>
    <r>
      <rPr>
        <sz val="11"/>
        <rFont val="Tahoma"/>
        <family val="2"/>
      </rPr>
      <t xml:space="preserve"> as per TS</t>
    </r>
  </si>
  <si>
    <r>
      <rPr>
        <b/>
        <sz val="11"/>
        <rFont val="Tahoma"/>
        <family val="2"/>
      </rPr>
      <t>OUT DOOR KIOSK FOR STATION TRANSFORMER</t>
    </r>
    <r>
      <rPr>
        <sz val="11"/>
        <rFont val="Tahoma"/>
        <family val="2"/>
      </rPr>
      <t xml:space="preserve"> With Busbar &amp; SFU of appropriate rating with required sizes of terminal studs for  power cable termination &amp; any other accessories required.</t>
    </r>
  </si>
  <si>
    <r>
      <rPr>
        <b/>
        <sz val="11"/>
        <rFont val="Tahoma"/>
        <family val="2"/>
      </rPr>
      <t>220 V DC DISTRIBUTION BOARD (Indoor Type):</t>
    </r>
    <r>
      <rPr>
        <sz val="11"/>
        <rFont val="Tahoma"/>
        <family val="2"/>
      </rPr>
      <t xml:space="preserve"> Having 2 nos 63A DC MCCB for Incomers, Bus Coupler with interlock, E/F (EARTH LEAKAGE), UNDER &amp; OVER VOLTAGE and shall be SAS compliant &amp; as per TS. 
Consider separate source (DC1 &amp; DC 2) to each panels &amp; accordingly sufficient nos. of DC output from DB-1 &amp; 2 to be considered.</t>
    </r>
  </si>
  <si>
    <r>
      <rPr>
        <b/>
        <sz val="11"/>
        <rFont val="Tahoma"/>
        <family val="2"/>
      </rPr>
      <t>DCDB for Yard Kiosk (Indoor Type):</t>
    </r>
    <r>
      <rPr>
        <sz val="11"/>
        <rFont val="Tahoma"/>
        <family val="2"/>
      </rPr>
      <t xml:space="preserve"> DC supply to Protection panels having source-1 &amp; 2 with auto changeover facility. Consider separate source (DC1 &amp; DC 2) to each panels &amp; accordingly sufficient nos. of DC output to be considered.</t>
    </r>
  </si>
  <si>
    <r>
      <rPr>
        <b/>
        <sz val="11"/>
        <rFont val="Tahoma"/>
        <family val="2"/>
      </rPr>
      <t xml:space="preserve">AIR CONDITIONING: </t>
    </r>
    <r>
      <rPr>
        <sz val="11"/>
        <rFont val="Tahoma"/>
        <family val="2"/>
      </rPr>
      <t xml:space="preserve"> Supply of 2T capacity Split Air Conditioning Units (Dual Inverter, five star latest model - LG/Samsung/Hitachi/Carrier/Mitsubishi/Voltas/Daikin Make) with copper condensor having remote temperature &amp; operation control facility with voltage stabilizer. 
Following item description also includes AC Control Panel  made of 2mm CR sheet, having suitable outgoing (one outgoing for one AC &amp; with overload control gear) &amp; wiring materials  with 15 amp socket &amp; plug for each unit of AC etc to complete (As per specification) for CRB cum GIS (Control/SAS Room, AC DC Room, Communication room, office room &amp; Conference room), Switchyard Kisok, Transit House.
Supply of Logic controller for Auto Switch ON &amp; OFF of AC units depending on requirement. Also includes supply of all other additional accessories such as copper tubes, copper cable, steel brackets for holding outdoor units and other accessories necessary for completion of the AC system.
As per approved drawing and direction of engineer-in-charge.</t>
    </r>
  </si>
  <si>
    <t xml:space="preserve">MAINTENANCE &amp; TESTING EQUIPMENT: The equipment shall be the as per the models or newer as mentioned against each item. </t>
  </si>
  <si>
    <t xml:space="preserve">Universal Relay Testing Kit (Omicron CMC 356) </t>
  </si>
  <si>
    <t xml:space="preserve">Capacitance Tan-Delta Testing Kit (Omicron/Doble make) </t>
  </si>
  <si>
    <t xml:space="preserve">Contact Resistance Measurement Kit- (Milli volt drop measurement (Contact resistance measurement -200Amp DC) (Omicron/Doble/Sonel make) </t>
  </si>
  <si>
    <t xml:space="preserve">Automatic 3 ph Transformer Turns Ratio Testing Kit (Omicron/Doble/DV Power make) </t>
  </si>
  <si>
    <t xml:space="preserve">Winding Resistance Testing Kit (Omicron/Doble make) </t>
  </si>
  <si>
    <t xml:space="preserve">Third Harmonic Resistive Current Measurement Kit for SA (Omicron/Doble/Megger/Becon Energy Solutn make) </t>
  </si>
  <si>
    <t>100KV Automatic Transformer Oil Breakdown Voltage test set (Megger- OTS 100AF / Baur- DTA 100C)</t>
  </si>
  <si>
    <r>
      <rPr>
        <sz val="11"/>
        <rFont val="Tahoma"/>
        <family val="2"/>
      </rPr>
      <t xml:space="preserve">10KV Insulation Tester with </t>
    </r>
    <r>
      <rPr>
        <b/>
        <sz val="11"/>
        <rFont val="Tahoma"/>
        <family val="2"/>
      </rPr>
      <t>15m test leads</t>
    </r>
    <r>
      <rPr>
        <sz val="11"/>
        <rFont val="Tahoma"/>
        <family val="2"/>
      </rPr>
      <t xml:space="preserve"> (Megger- S1-1068 / Sonel-MIC 10K1)</t>
    </r>
  </si>
  <si>
    <t>Digital Earth Tester (Facility for soil resistivity measurement and test leads suitable for connection to the test probe/spikes placed at 20m between each other ) (Megger-DET2/3 / Sonel MRU-120 / Fluke 1625)</t>
  </si>
  <si>
    <t>Digital Multimeter (Megger / Fluke)</t>
  </si>
  <si>
    <t>Digital Clamp meter (Megger/Fluke/Motwane)</t>
  </si>
  <si>
    <t>Leakage current clamp meter AC &amp; DC both (30mA / 300mA / 30A / 300A) (Megger/Fluke/Kyoritsu)</t>
  </si>
  <si>
    <t>SF6 Gas Leakage Detector (Wika/DILO)</t>
  </si>
  <si>
    <t>Oil sampling Bottle- Stainless Steel, Capacity- 1 Ltr (Make- Tosin)</t>
  </si>
  <si>
    <t>Fibre Glass Discharge / Earth Rod: Grip up to 50mm, Min height-16ft, rubber grip, 35 sq.mm copper cable (1 set- 3 cables, 1 set of rod, carry bag) (Bemico)</t>
  </si>
  <si>
    <t>Electrical Rubber Hand Gloves</t>
  </si>
  <si>
    <t>Pairs</t>
  </si>
  <si>
    <t>Portable High Beam Light (with at least 2000mAh rechargeable battery, rated power-15W, Input-230V , 50Hz) (Phillips)</t>
  </si>
  <si>
    <t>Desktop Computer: (HP/Lenovo/Dell)</t>
  </si>
  <si>
    <r>
      <rPr>
        <sz val="11"/>
        <rFont val="Tahoma"/>
        <family val="2"/>
      </rPr>
      <t>Processor-Intel Core i5 10</t>
    </r>
    <r>
      <rPr>
        <vertAlign val="superscript"/>
        <sz val="11"/>
        <rFont val="Tahoma"/>
        <family val="2"/>
      </rPr>
      <t>th</t>
    </r>
    <r>
      <rPr>
        <sz val="11"/>
        <rFont val="Tahoma"/>
        <family val="2"/>
      </rPr>
      <t xml:space="preserve"> Gen or better</t>
    </r>
  </si>
  <si>
    <t>RAM- 8GB DDR4 or More</t>
  </si>
  <si>
    <t>ROM- 512GB SSD</t>
  </si>
  <si>
    <t>Monitor- 21.5" FHD (1920 x 1080) or higher</t>
  </si>
  <si>
    <t>Graphics- Intel UHD</t>
  </si>
  <si>
    <t>OS- Genuine Windows 10 or 11 Pro</t>
  </si>
  <si>
    <t>Webcam- 720P Logitech</t>
  </si>
  <si>
    <t>Speaker- 2 nos Stereo type</t>
  </si>
  <si>
    <t>UPS 600VA (APC/V Guard)</t>
  </si>
  <si>
    <t>Laser Printer, Black &amp; White, Duplex printing (print, scan &amp; copy) (HP/Canon/Epson)</t>
  </si>
  <si>
    <t xml:space="preserve">Other Tools And Plants (T&amp;P'S) Requirement  (As Per details below). The T &amp; P materials shall be of Taparia/Bosch/Stanley make. </t>
  </si>
  <si>
    <t>D Spanner Set (6mm – 42mm)</t>
  </si>
  <si>
    <t>Ring Spanner Set (6mm – 42mm)</t>
  </si>
  <si>
    <t>Box spanner set</t>
  </si>
  <si>
    <t xml:space="preserve">Pipe Wrench 24 " </t>
  </si>
  <si>
    <t xml:space="preserve">Pipe Wrench 18 " </t>
  </si>
  <si>
    <t>Adjustable spanner -12”(slide wrench)</t>
  </si>
  <si>
    <t>Adjustable spanner -18”(slide wrench)</t>
  </si>
  <si>
    <t xml:space="preserve">Insulated cutting plier (standard size) </t>
  </si>
  <si>
    <t>Nose Plier (standard size)</t>
  </si>
  <si>
    <t>Screw Driver set</t>
  </si>
  <si>
    <t>37.10.1</t>
  </si>
  <si>
    <t>12” Plain head</t>
  </si>
  <si>
    <t>37.10.2</t>
  </si>
  <si>
    <t>12” star head</t>
  </si>
  <si>
    <t>37.10.3</t>
  </si>
  <si>
    <t>8” Plain head</t>
  </si>
  <si>
    <t>37.10.4</t>
  </si>
  <si>
    <t>6” plain head</t>
  </si>
  <si>
    <t>37.10.5</t>
  </si>
  <si>
    <t>6” star head</t>
  </si>
  <si>
    <t>Set of screw driver cum line tester</t>
  </si>
  <si>
    <t>Allen Key set</t>
  </si>
  <si>
    <t>Files</t>
  </si>
  <si>
    <t>37.13.1</t>
  </si>
  <si>
    <t>Flat File-12”</t>
  </si>
  <si>
    <t>37.13.2</t>
  </si>
  <si>
    <t>Flat file-6”</t>
  </si>
  <si>
    <t>37.13.3</t>
  </si>
  <si>
    <t>Round file- 12”</t>
  </si>
  <si>
    <t>37.13.4</t>
  </si>
  <si>
    <t>Round file- 6”</t>
  </si>
  <si>
    <t>Hammer with Handle</t>
  </si>
  <si>
    <t>37.14.1</t>
  </si>
  <si>
    <t>1 lb</t>
  </si>
  <si>
    <t>37.14.2</t>
  </si>
  <si>
    <t>2 lb</t>
  </si>
  <si>
    <t>37.14.3</t>
  </si>
  <si>
    <t>½ lb</t>
  </si>
  <si>
    <t>Steel Tape (Any reputed make)</t>
  </si>
  <si>
    <t>37.15.1</t>
  </si>
  <si>
    <t>5Mtr</t>
  </si>
  <si>
    <t>37.15.2</t>
  </si>
  <si>
    <t>30Mtr</t>
  </si>
  <si>
    <t>Crow bar  (Any reputed make)</t>
  </si>
  <si>
    <t>37.16.1</t>
  </si>
  <si>
    <t>5ft</t>
  </si>
  <si>
    <t>37.16.2</t>
  </si>
  <si>
    <t>3ft</t>
  </si>
  <si>
    <t>Oil Cane  (Any reputed make)</t>
  </si>
  <si>
    <t>Hand Drill Machine (impact drill) with key (Make-Bosch/Black &amp; Decker)</t>
  </si>
  <si>
    <t xml:space="preserve"> Vacuum Cleaner (at least 15L) (Make-Eureka Forbes / Black &amp; Decker / Phillips / Karcher)</t>
  </si>
  <si>
    <t>No</t>
  </si>
  <si>
    <t>Stand Fan (450mm sweep,1400rpm, 240V AC) (Make-Crompton, Bajaj, Havells, Almonard, Usha)</t>
  </si>
  <si>
    <t>Self supproted cum extendable Ladder-25ft (FRP) of Adequate Height to be used for Maintenance of Equipment Inside Switchyard.</t>
  </si>
  <si>
    <t>Self supproted platform Ladder- 12feet (FRP) of Adequate Height to be used for Maintenance of Equipment Inside Switchyard.</t>
  </si>
  <si>
    <t>De-Mineralised Plant of 50 L/Hr or more for Making Distilled Water for Battery Banks. (Cation and anion resin bed type)</t>
  </si>
  <si>
    <t>20 Ltr Storage Water Cooler (Voltas/Bluestar only)</t>
  </si>
  <si>
    <t>Water Purifier (RO+UV+UF type) suitable for connecting to the above water storage cooler
(Kent/Aquaguard/Livpure/Pureit/Bluestar/LG)only</t>
  </si>
  <si>
    <t xml:space="preserve">Supply &amp; installation of Office Furniture: Godrej make  (As per details below). </t>
  </si>
  <si>
    <t>For Control Room, conference room, office rooms, Library, testing room etc</t>
  </si>
  <si>
    <t xml:space="preserve">5ftX3ft executive table with drawer on both sides </t>
  </si>
  <si>
    <t xml:space="preserve">4.5ft X 2.5ft Table with one side drawer </t>
  </si>
  <si>
    <t xml:space="preserve">Computer table suitable keeping monitor, CPU, UPS and printer with two nos revolving arm chair suitable for computer use. </t>
  </si>
  <si>
    <t xml:space="preserve">Executive revolving, adjustable (height) chairs with arm </t>
  </si>
  <si>
    <t xml:space="preserve">Cushion fixed “S” type steel chairs with arm </t>
  </si>
  <si>
    <t>43.1.6</t>
  </si>
  <si>
    <t xml:space="preserve">6ftX3ft conference table </t>
  </si>
  <si>
    <t>43.1.7</t>
  </si>
  <si>
    <t xml:space="preserve">Cushion arm steel chairs for conference table purpose. </t>
  </si>
  <si>
    <t>43.1.8</t>
  </si>
  <si>
    <t xml:space="preserve">6ft height steel almirah (only with selves) for keeping records and other valuable items. </t>
  </si>
  <si>
    <t>43.1.9</t>
  </si>
  <si>
    <t xml:space="preserve">6ft height steel almirah with glass doors for library purpose </t>
  </si>
  <si>
    <t>43.1.10</t>
  </si>
  <si>
    <t xml:space="preserve">6ft height (having minimum 6 lockers facility) steel cupboard with locking arrangement. </t>
  </si>
  <si>
    <t>43.1.11</t>
  </si>
  <si>
    <t xml:space="preserve">4ft steel rack (minimum three selves) for keeping the files and other items. </t>
  </si>
  <si>
    <t>For Communication Room</t>
  </si>
  <si>
    <t xml:space="preserve">5ftX3ft executive table with drawer both sides </t>
  </si>
  <si>
    <r>
      <rPr>
        <b/>
        <sz val="11"/>
        <rFont val="Tahoma"/>
        <family val="2"/>
      </rPr>
      <t xml:space="preserve">Insulating Mat: </t>
    </r>
    <r>
      <rPr>
        <sz val="11"/>
        <rFont val="Tahoma"/>
        <family val="2"/>
      </rPr>
      <t>Best Quality &amp; approved make (Confirming to IS:15652:2006) to be kept infront of all panels, boards etc.(2000X1000X3mm Size)</t>
    </r>
  </si>
  <si>
    <r>
      <rPr>
        <b/>
        <sz val="11"/>
        <rFont val="Tahoma"/>
        <family val="2"/>
      </rPr>
      <t xml:space="preserve">CCTV Surveilance system: </t>
    </r>
    <r>
      <rPr>
        <sz val="11"/>
        <rFont val="Tahoma"/>
        <family val="2"/>
      </rPr>
      <t xml:space="preserve">Supply, Installation, Commissioning, Testing for IP Based CCTV Surveillance System (Server Based approach), DVR with 4TB Hard Disk, Day/Night Cameras, PC Monitor (Full HD - 32 inch) including all materials for  areas inside &amp; outside Control room building, Entire Switchyard areas covering boundaries, entry/exit points of substation &amp; Other areas etc., suitable for 360 deg movement with all necessary hardware fittings for  monitoring and surveillance of the entire substation. 
The CCTV system shall be able to be integrated with the SAS system.
No. of such cameras (different type viz. PTZ, bullet or dome) are to be calculated as per standard practice &amp; its installations at the strategic locations.
</t>
    </r>
    <r>
      <rPr>
        <b/>
        <sz val="11"/>
        <rFont val="Tahoma"/>
        <family val="2"/>
      </rPr>
      <t>Tentative Requirement:</t>
    </r>
    <r>
      <rPr>
        <sz val="11"/>
        <rFont val="Tahoma"/>
        <family val="2"/>
      </rPr>
      <t xml:space="preserve">
1. Fixed type bullet cameras for monitoring of Security shed cum Main gate complex, Main Entrance door of  Control Room Building,  Main Entrance door of Fire-fighting Pump House, Main Entrance door of store shed, Open stockyard, Main entrance gate of switchyard and all gates of switchyard etc.
2. Dome/Bullet cameras for indoor areas -</t>
    </r>
    <r>
      <rPr>
        <sz val="11"/>
        <color rgb="FFFF0000"/>
        <rFont val="Tahoma"/>
        <family val="2"/>
      </rPr>
      <t xml:space="preserve"> Relay panel room, AC/DC Room, SAS Room, Corridoor areas etc.</t>
    </r>
    <r>
      <rPr>
        <sz val="11"/>
        <rFont val="Tahoma"/>
        <family val="2"/>
      </rPr>
      <t xml:space="preserve">
3. PTZ cameras (as per requirement mentioned below</t>
    </r>
    <r>
      <rPr>
        <sz val="11"/>
        <color rgb="FFFF0000"/>
        <rFont val="Tahoma"/>
        <family val="2"/>
      </rPr>
      <t>)</t>
    </r>
    <r>
      <rPr>
        <sz val="11"/>
        <rFont val="Tahoma"/>
        <family val="2"/>
      </rPr>
      <t>:
a)</t>
    </r>
    <r>
      <rPr>
        <sz val="11"/>
        <color rgb="FFFF0000"/>
        <rFont val="Tahoma"/>
        <family val="2"/>
      </rPr>
      <t xml:space="preserve"> Switchyard areas (400/220/33 kV)
b) All the Transformers, reactors, station transformers under present scope
</t>
    </r>
    <r>
      <rPr>
        <sz val="11"/>
        <rFont val="Tahoma"/>
        <family val="2"/>
      </rPr>
      <t xml:space="preserve">
Note: Any other requirement besides above to be explored &amp; can be finalised during detail Engg.</t>
    </r>
  </si>
  <si>
    <t>400/220/33 KV, 500 MVA ICT  with Nitrogen Injection System for fire protection, online drying out system, Online dissolved gas(Multi gas) &amp; moisture analyser and  spare &amp; other accessories etc as per Technical spec.</t>
  </si>
  <si>
    <t>400/220KV, 500 MVA ICT without OLTC and including all accessories and  spares etc as per Technical spec.</t>
  </si>
  <si>
    <r>
      <rPr>
        <b/>
        <u/>
        <sz val="11"/>
        <rFont val="Tahoma"/>
        <family val="2"/>
      </rPr>
      <t>Type Test Charges on 400/220/33 KV, 500 MVA ICT (on one unit out of the lot) for the following as per Technical Spec.:</t>
    </r>
    <r>
      <rPr>
        <sz val="11"/>
        <rFont val="Tahoma"/>
        <family val="2"/>
      </rPr>
      <t xml:space="preserve">
- Temperature Rise Test
- Measurement of Zero Sequence Impedance
- Auxiliary Power Consumption
- Vacuum Test
- Pressure Test
- IP 55 Test on MB</t>
    </r>
  </si>
  <si>
    <r>
      <rPr>
        <b/>
        <u/>
        <sz val="11"/>
        <rFont val="Tahoma"/>
        <family val="2"/>
      </rPr>
      <t>Other requirement of 400/220/33 KV, 500 MVA ICT as indicated below as per Technical Spec:</t>
    </r>
    <r>
      <rPr>
        <sz val="11"/>
        <rFont val="Tahoma"/>
        <family val="2"/>
      </rPr>
      <t xml:space="preserve">
</t>
    </r>
  </si>
  <si>
    <t>46.3.1</t>
  </si>
  <si>
    <t>46.3.2</t>
  </si>
  <si>
    <t>46.3.3</t>
  </si>
  <si>
    <t>46.3.4</t>
  </si>
  <si>
    <t>46.3.5</t>
  </si>
  <si>
    <t>Oil storage Tank as per Technical Specification (3 Nos)</t>
  </si>
  <si>
    <t>The following  type test shall be carried out in presence of Purchaser’s representative on one unit out of the lot at the discretion of the purchaser. 
(a) Dynamic Short Circuit (DSC)Test charges including post DSC tests</t>
  </si>
  <si>
    <t>Charges for Transportation of Transformer (one unit out of the lot) from the Factory site to the Location for  Dynamic Short Circuit (DSC)Test &amp; back to Factory and other incidental charges if any.</t>
  </si>
  <si>
    <t>400 kV, 125 MVAr BUS Reactor  with Nitrogen Injection System for fire protection,online drying out system,Online dissolved gas(Multi gas) &amp; moisture analyser and  spare &amp; other accessories etc as per Technical spec.</t>
  </si>
  <si>
    <t>400 kV, 125 MVAr BUS Reactor  with accessories and  spares etc as per Technical spec.</t>
  </si>
  <si>
    <r>
      <rPr>
        <b/>
        <u/>
        <sz val="11"/>
        <rFont val="Tahoma"/>
        <family val="2"/>
      </rPr>
      <t>Type Test Charges on 400 kV 125 MVAr BUS Reactor for the following as per Technical Spec.:</t>
    </r>
    <r>
      <rPr>
        <sz val="11"/>
        <rFont val="Tahoma"/>
        <family val="2"/>
      </rPr>
      <t xml:space="preserve">
- Temperature Rise Test
- Top oil and hot spot temperature rise test
- Winding temperature rise test
- Measurement of Zero Sequence Reactance
-IP-55 Test on MB</t>
    </r>
  </si>
  <si>
    <t>Other requirement of 400 kV 125 MVAr BUS Reactoras indicated below as per Technical Spec.:</t>
  </si>
  <si>
    <t>47.3.1</t>
  </si>
  <si>
    <t>47.3.2</t>
  </si>
  <si>
    <t>47.3.3</t>
  </si>
  <si>
    <t>47.3.4</t>
  </si>
  <si>
    <t>Online dissolved gas(Multi gas) &amp; moisture analyser(As per Technical Specification) (1 set for each Reactor)</t>
  </si>
  <si>
    <t>Supply of Power Transformer with spares as per technical specification &amp; conducting the type tests as per the TS. (Including NCT as per TS for High Impedance REF protection)</t>
  </si>
  <si>
    <r>
      <rPr>
        <sz val="11"/>
        <rFont val="Tahoma"/>
        <family val="2"/>
      </rPr>
      <t xml:space="preserve">220/33 KV, 63  MVA </t>
    </r>
    <r>
      <rPr>
        <b/>
        <sz val="11"/>
        <rFont val="Tahoma"/>
        <family val="2"/>
      </rPr>
      <t>Yn Yn Power Transformer as per TS</t>
    </r>
    <r>
      <rPr>
        <sz val="11"/>
        <rFont val="Tahoma"/>
        <family val="2"/>
      </rPr>
      <t xml:space="preserve"> </t>
    </r>
  </si>
  <si>
    <t>The following  type tests shall be carried out in presence of Purchaser’s representative on one unit out of the lot at the discretion of the purchaser. 
(a) Temperature Rise Test.
(b)  Measurement of Zero Sequence Impedance.
(c)  Auxiliary Power Consumption.. 
(d) Vacuum Test
(e) Pressure Test
(f) IP-55 Test on MB)</t>
  </si>
  <si>
    <t>FIRE FIGHTING (Nitrogen Injection Type Fire Prevention &amp; Extinguishing System): Suitable for 63 MVA, 220/33 KV Power Transformer as per Technical Specification &amp; latest standard.</t>
  </si>
  <si>
    <r>
      <rPr>
        <b/>
        <sz val="11"/>
        <rFont val="Tahoma"/>
        <family val="2"/>
      </rPr>
      <t xml:space="preserve">FIRE FIGHTING EQIPMENT: </t>
    </r>
    <r>
      <rPr>
        <sz val="11"/>
        <rFont val="Tahoma"/>
        <family val="2"/>
      </rPr>
      <t xml:space="preserve">As per specification-(Main Pump,Jockey Pump,DG Set cum Pump, Control Panel,Different sizes of MS pipe(to be painted for rust proof),different type of valves,Fire sensor etc for the Fire Fighting System(HIGH PRESSURE : </t>
    </r>
    <r>
      <rPr>
        <b/>
        <sz val="11"/>
        <rFont val="Tahoma"/>
        <family val="2"/>
      </rPr>
      <t>Hydrant and Mulsifire to take care of 2 Nos 500 MVA ICT,2 Nos 125 MVAR 400 KV Reactor, 2 Nos 63 MVA Transformer and switcyard equipment and control room building.</t>
    </r>
  </si>
  <si>
    <t>250 KVA DG set (3Ph, 4 wire, 415V, 50Hz) complete set (silent/no noise type, suitable for outdoor/indoor, less smoke(as per rule for pollution control) and control AMF panel.</t>
  </si>
  <si>
    <t xml:space="preserve">    TOTAL  COST OF SUPPLY FOR SUBSTATION</t>
  </si>
  <si>
    <t>SUPPLY_LINE EQUIPMENT &amp; MATERIALS</t>
  </si>
  <si>
    <t>SUPPLY OF FOLLOWING EQUIPMENTS
(As per Technical Specification)</t>
  </si>
  <si>
    <r>
      <rPr>
        <b/>
        <sz val="11"/>
        <rFont val="Tahoma"/>
        <family val="2"/>
      </rPr>
      <t>SUPPLY of Following type tested Lattice type Galvanized steel tangent / Angle tower(MS and HT)  with stubs and cleats , different type of  G.I HT Nuts &amp; Bolts, washer, spring washer for the  towers ,hanger and all accessories, tower super structure complete including step bolts. Supply  of black bituminous paint for three coats up to a height of 500mm above the cooping(legs &amp; bracing members). All Supply should confirm to the Technical Specification</t>
    </r>
    <r>
      <rPr>
        <i/>
        <sz val="11"/>
        <rFont val="Tahoma"/>
        <family val="2"/>
      </rPr>
      <t>.</t>
    </r>
  </si>
  <si>
    <t>1.1.3</t>
  </si>
  <si>
    <t xml:space="preserve">Supply of the following tower accessories as per technical specification and as directed by the engineer in charge. </t>
  </si>
  <si>
    <t>EARTHING DEVICE</t>
  </si>
  <si>
    <t>COUNTERPOISE EARTHING</t>
  </si>
  <si>
    <t>Supply of following POWER CONDUCTORS  in the proposed 400 KV lines as per the technical specification and as per the instruction of the engineer in charge.</t>
  </si>
  <si>
    <t xml:space="preserve">ACSR Moose (54+7/3.53/3.66 mm) </t>
  </si>
  <si>
    <t>Kms.</t>
  </si>
  <si>
    <t>POWER CONDUCTOR ACESSORIES FOR ACSR MOOSE</t>
  </si>
  <si>
    <t>VIBRATION DAMPER</t>
  </si>
  <si>
    <t xml:space="preserve">MID SPAN JOINT </t>
  </si>
  <si>
    <t>REPAIR SLEEVE</t>
  </si>
  <si>
    <t xml:space="preserve">PG CLAMP FOR ACSR MOOSE </t>
  </si>
  <si>
    <t xml:space="preserve">BUNDLE  SPACER ACSR MOOSE  </t>
  </si>
  <si>
    <t xml:space="preserve">RIGID  SPACER ACSR MOOSE  </t>
  </si>
  <si>
    <t xml:space="preserve">Supply  of the GI earth wire of size 7/3.66 mm as per the technical specification and as per the direction of Engineer in charge.  </t>
  </si>
  <si>
    <t>EARTH CONDUCTOR ACESSORIES</t>
  </si>
  <si>
    <t>FLEXIBLE COPPER EARTH BOND</t>
  </si>
  <si>
    <t>SUSPENSION CLAMP</t>
  </si>
  <si>
    <t>TENSION  CLAMP</t>
  </si>
  <si>
    <t xml:space="preserve">MID SPAN COMPRESSION JOINT </t>
  </si>
  <si>
    <t>Supply of OPGW Fibre Optic Cable &amp; Hard ware for Speech , data &amp; protection</t>
  </si>
  <si>
    <t xml:space="preserve"> 24 fibre (DWSM) OPGW fibre optic cable.</t>
  </si>
  <si>
    <t>OPGW hardware set like suspension Assembly,Tensin Assembly(Dead end assembly, Pass through assembly) ,Vibration Damper,Down Lead Clamp Assemblies for 24/48 Fibre(DWSM) OPGW,Joint Box</t>
  </si>
  <si>
    <t>Supply of  the following  Anti fog type disc insulators as per the technical specification and as per the instruction of the Engineer in charge.</t>
  </si>
  <si>
    <t>160KN Antifog Disc Insulator</t>
  </si>
  <si>
    <t>120 KN Antifog Disc Insulator</t>
  </si>
  <si>
    <t xml:space="preserve">Supply of the following  hard ware fittings suitable for ACSR Moose  conductors as per the technical specification. </t>
  </si>
  <si>
    <t xml:space="preserve">For  ACSR Moose </t>
  </si>
  <si>
    <t>9.1.1</t>
  </si>
  <si>
    <t>Double suspension Hardware fittings.(AGS type) suitable for 120 KN insulator.</t>
  </si>
  <si>
    <t>9.1.2</t>
  </si>
  <si>
    <t>Double tension Hardware fittings suitable for 160 KN insulator.</t>
  </si>
  <si>
    <t>9.1.3</t>
  </si>
  <si>
    <t>Single suspension Pilot Insulator  Hard wares fittings  suitable for 120 KN insulator.</t>
  </si>
  <si>
    <t>9.1.4</t>
  </si>
  <si>
    <t>“D” Shackle</t>
  </si>
  <si>
    <t>9.1.5</t>
  </si>
  <si>
    <t>Hanger</t>
  </si>
  <si>
    <t>9.1.6</t>
  </si>
  <si>
    <t>U'-Bolt.</t>
  </si>
  <si>
    <t>High Resolution Binacular(NICON COOLPIX P900)</t>
  </si>
  <si>
    <t>TOTAL -LINE</t>
  </si>
  <si>
    <t>1.4.6</t>
  </si>
  <si>
    <t>1.5.1</t>
  </si>
  <si>
    <t>1.5.2</t>
  </si>
  <si>
    <t>1.5.3</t>
  </si>
  <si>
    <t>1.5.4</t>
  </si>
  <si>
    <t>1.5.5</t>
  </si>
  <si>
    <t>1.5.6</t>
  </si>
  <si>
    <t>POWER CONDUCTOR ACESSORIES</t>
  </si>
  <si>
    <t>4.1.5</t>
  </si>
  <si>
    <t>4.1.6</t>
  </si>
  <si>
    <t>24 fibre (DWSM) OPGW fibre optic cable.</t>
  </si>
  <si>
    <t>Double suspension Hardware fittings.(AGS type) suitable for 160 KN insulator.</t>
  </si>
  <si>
    <t>TOTAL SUPPLY (SUB_STATION + MRDL-MENDHASAL LILO LILE + MRDL-NEW DUBURI LILO LINE)  (A+B+C)</t>
  </si>
  <si>
    <t>One</t>
  </si>
  <si>
    <t>Two</t>
  </si>
  <si>
    <t>Three</t>
  </si>
  <si>
    <t>Four</t>
  </si>
  <si>
    <t>Five</t>
  </si>
  <si>
    <t>Six</t>
  </si>
  <si>
    <t>Seven</t>
  </si>
  <si>
    <t>Eight</t>
  </si>
  <si>
    <t>Nine</t>
  </si>
  <si>
    <t>Ten</t>
  </si>
  <si>
    <t>Eleven</t>
  </si>
  <si>
    <t>Twelve</t>
  </si>
  <si>
    <t>Thirteen</t>
  </si>
  <si>
    <t>Fourteen</t>
  </si>
  <si>
    <t>Fifteen</t>
  </si>
  <si>
    <t>Sixteen</t>
  </si>
  <si>
    <t>Seventeen</t>
  </si>
  <si>
    <t>Eighteen</t>
  </si>
  <si>
    <t>Nineteen</t>
  </si>
  <si>
    <t>Twenty</t>
  </si>
  <si>
    <t>Twenty One</t>
  </si>
  <si>
    <t>Twenty Two</t>
  </si>
  <si>
    <t>Twenty Three</t>
  </si>
  <si>
    <t>Twenty Four</t>
  </si>
  <si>
    <t>Twenty Five</t>
  </si>
  <si>
    <t>Twenty Six</t>
  </si>
  <si>
    <t>Twenty Seven</t>
  </si>
  <si>
    <t>Twenty Eight</t>
  </si>
  <si>
    <t>Twenty Nine</t>
  </si>
  <si>
    <t>Thirty</t>
  </si>
  <si>
    <t>Thirty One</t>
  </si>
  <si>
    <t>Thirty Two</t>
  </si>
  <si>
    <t>Thirty Three</t>
  </si>
  <si>
    <t>Thirty Four</t>
  </si>
  <si>
    <t>Thirty Five</t>
  </si>
  <si>
    <t>Thirty Six</t>
  </si>
  <si>
    <t>Thirty Seven</t>
  </si>
  <si>
    <t>Thirty Eight</t>
  </si>
  <si>
    <t>Thirty Nine</t>
  </si>
  <si>
    <t>Forty</t>
  </si>
  <si>
    <t>Forty One</t>
  </si>
  <si>
    <t>Forty Two</t>
  </si>
  <si>
    <t>Forty Three</t>
  </si>
  <si>
    <t>Forty Four</t>
  </si>
  <si>
    <t>Forty Five</t>
  </si>
  <si>
    <t>Forty Six</t>
  </si>
  <si>
    <t>Forty Seven</t>
  </si>
  <si>
    <t>Forty Eight</t>
  </si>
  <si>
    <t>Forty Nine</t>
  </si>
  <si>
    <t>Fifty</t>
  </si>
  <si>
    <t>Fifty One</t>
  </si>
  <si>
    <t>Fifty Two</t>
  </si>
  <si>
    <t>Fifty Three</t>
  </si>
  <si>
    <t>Fifty Four</t>
  </si>
  <si>
    <t>Fifty Five</t>
  </si>
  <si>
    <t>Fifty Six</t>
  </si>
  <si>
    <t>Fifty Seven</t>
  </si>
  <si>
    <t>Fifty Eight</t>
  </si>
  <si>
    <t>Fifty Nine</t>
  </si>
  <si>
    <t>Sixty</t>
  </si>
  <si>
    <t>Sixty One</t>
  </si>
  <si>
    <t>Sixty Two</t>
  </si>
  <si>
    <t>Sixty Three</t>
  </si>
  <si>
    <t>Sixty Four</t>
  </si>
  <si>
    <t>Sixty Five</t>
  </si>
  <si>
    <t>Sixty Six</t>
  </si>
  <si>
    <t>Sixty Seven</t>
  </si>
  <si>
    <t>Sixty Eight</t>
  </si>
  <si>
    <t>Sixty Nine</t>
  </si>
  <si>
    <t xml:space="preserve">Seventy </t>
  </si>
  <si>
    <t>Seventy One</t>
  </si>
  <si>
    <t>Seventy Two</t>
  </si>
  <si>
    <t>Seventy Three</t>
  </si>
  <si>
    <t>Seventy Four</t>
  </si>
  <si>
    <t>Seventy Five</t>
  </si>
  <si>
    <t>Seventy Six</t>
  </si>
  <si>
    <t>Seventy Seven</t>
  </si>
  <si>
    <t>Seventy Eight</t>
  </si>
  <si>
    <t>Seventy Nine</t>
  </si>
  <si>
    <t xml:space="preserve">Eighty </t>
  </si>
  <si>
    <t>Eighty One</t>
  </si>
  <si>
    <t>Eighty Two</t>
  </si>
  <si>
    <t>Eighty Three</t>
  </si>
  <si>
    <t>Eighty Four</t>
  </si>
  <si>
    <t>Eighty Five</t>
  </si>
  <si>
    <t>Eighty Six</t>
  </si>
  <si>
    <t>Eighty Seven</t>
  </si>
  <si>
    <t>Eighty Eight</t>
  </si>
  <si>
    <t>Eighty Nine</t>
  </si>
  <si>
    <t xml:space="preserve">Ninety </t>
  </si>
  <si>
    <t>Ninety One</t>
  </si>
  <si>
    <t>Ninety Two</t>
  </si>
  <si>
    <t>Ninety Three</t>
  </si>
  <si>
    <t>Ninety Four</t>
  </si>
  <si>
    <t>Ninety Five</t>
  </si>
  <si>
    <t>Ninety Six</t>
  </si>
  <si>
    <t>Ninety Seven</t>
  </si>
  <si>
    <t>Ninety Eight</t>
  </si>
  <si>
    <t>Ninety Nine</t>
  </si>
  <si>
    <t xml:space="preserve">One Hundred </t>
  </si>
  <si>
    <t>Sl.No.</t>
  </si>
  <si>
    <t>Contigency 3% on Sl.No.3</t>
  </si>
  <si>
    <t>T&amp;P cost @ 2% on Sl.No. 3</t>
  </si>
  <si>
    <t>Transportation @5% on Sl.No.3</t>
  </si>
  <si>
    <t>PRICE BID FOR WORKS CONTRACT (SAC CODE - 995423): SCHEDULE -1  SUPPLY  COMPONENT OF THE WORKS CONTRACT-</t>
  </si>
  <si>
    <t>NOTICE INVITING TENDER-NIT NO. -</t>
  </si>
  <si>
    <t xml:space="preserve">
400/220/33 KV Sub-Station  at NEULPOI &amp; Associated 400 KV LILO  LINE
(SUPPLY)</t>
  </si>
  <si>
    <t xml:space="preserve">
400/220/33 KV Sub-Station  at NEULPOI &amp; Associated 400 KV LILO  LINE
(CIVIL WORKS)</t>
  </si>
  <si>
    <t>PRICE BID FOR WORKS CONTRACT : SCHEDULE -3  CIVIL WORKS  COMPONENT OF THE WORKS CONTRACT-</t>
  </si>
  <si>
    <t xml:space="preserve">Oil capacity of each ICT-500 MVA, 400/220 KV :100000 ltrs. (approx)                                                                               </t>
  </si>
  <si>
    <t xml:space="preserve">Oil capacity of each Reactor-125 MVAR, 400 KV :100000 ltrs. (approx)                                                                               </t>
  </si>
  <si>
    <t>Oil capacity of each Transformer 63 MVA, 220/33 KV: 26500 ltrs. (approx)</t>
  </si>
  <si>
    <t>PRICE BID FOR WORKS CONTRACT : SCHEDULE -2  ERECTION  COMPONENT OF THE WORKS CONTRACT-</t>
  </si>
  <si>
    <t xml:space="preserve">NOTICE INVITING TENDER-NIT NO. </t>
  </si>
  <si>
    <t xml:space="preserve"> 400/220 kV Substation Neulpoi:      
 400 KV Bays-[21 Nos (10 Fdr+2  ICT+7Tie+2Reactor)]  In 1 &amp; 1/2 CB System,                                                                                                                                           220KV Bay-7 Nos.(FDR-2,ICT-2+ TRF -2, B/C-1)                                                                                                                                                                                                                    33KV Bay-9 Nos.(FDR-6,TFR-2, B/C -1]</t>
  </si>
  <si>
    <r>
      <rPr>
        <b/>
        <sz val="11"/>
        <rFont val="Tahoma"/>
        <family val="2"/>
      </rPr>
      <t>400KV feeder Protection Panel:</t>
    </r>
    <r>
      <rPr>
        <sz val="11"/>
        <rFont val="Tahoma"/>
        <family val="2"/>
      </rPr>
      <t xml:space="preserve"> MAIN-I , MAIN-II Distance protection relays of different make &amp; Backup Protection, Bay control unit (BCU) &amp; other aux relays including LBB trip relays as per requirement compliant to IEC 61850-ED-2 protocol with PRP on FO. Power Supply 220V DC, for substation automation system. </t>
    </r>
  </si>
  <si>
    <r>
      <rPr>
        <b/>
        <sz val="11"/>
        <rFont val="Tahoma"/>
        <family val="2"/>
      </rPr>
      <t>400KV Transformer Protection Panel:</t>
    </r>
    <r>
      <rPr>
        <sz val="11"/>
        <rFont val="Tahoma"/>
        <family val="2"/>
      </rPr>
      <t xml:space="preserve"> Differential Protection Main- I &amp; II of different make , Separate REF- Main- I &amp; II (different make) &amp; BACK-UP PROTECTION for HV &amp; IV side (considering HV, IV &amp; LV side for 500 MVA 400/220/33 KV ICT), Bay control units (BCU) &amp; other aux relays including LBB trip relays as per requirement compliant to IEC 61850-ED-2 protocol with PRP on FO. Power Supply 220V DC, for substation automation system. </t>
    </r>
  </si>
  <si>
    <r>
      <rPr>
        <b/>
        <sz val="11"/>
        <rFont val="Tahoma"/>
        <family val="2"/>
      </rPr>
      <t>400KV Tie Bay protection Panel:</t>
    </r>
    <r>
      <rPr>
        <sz val="11"/>
        <rFont val="Tahoma"/>
        <family val="2"/>
      </rPr>
      <t xml:space="preserve"> with  Bay control unit (BCU), other protection &amp; aux relays including LBB trip relays as per requirement compliant to IEC 61850-ED-2 protocol with PRP on FO. Power Supply 220V DC, for substation automation system. </t>
    </r>
  </si>
  <si>
    <r>
      <rPr>
        <b/>
        <sz val="11"/>
        <rFont val="Tahoma"/>
        <family val="2"/>
      </rPr>
      <t>400KV BUS-BAR Protection System</t>
    </r>
    <r>
      <rPr>
        <sz val="11"/>
        <rFont val="Tahoma"/>
        <family val="2"/>
      </rPr>
      <t xml:space="preserve"> (Distributed architecture with Main-I &amp; Main-II)</t>
    </r>
    <r>
      <rPr>
        <b/>
        <sz val="11"/>
        <rFont val="Tahoma"/>
        <family val="2"/>
      </rPr>
      <t>:</t>
    </r>
    <r>
      <rPr>
        <sz val="11"/>
        <rFont val="Tahoma"/>
        <family val="2"/>
      </rPr>
      <t xml:space="preserve"> This includes all peripheral units, Relays, Panels &amp; other accessories complete in all respect compliant to IEC 61850-ED-2 protocol with PRP on FO. Power Supply 220V DC. Provision of bus bar modules for at least</t>
    </r>
    <r>
      <rPr>
        <u/>
        <sz val="11"/>
        <rFont val="Tahoma"/>
        <family val="2"/>
      </rPr>
      <t xml:space="preserve"> Four future bays s</t>
    </r>
    <r>
      <rPr>
        <sz val="11"/>
        <rFont val="Tahoma"/>
        <family val="2"/>
      </rPr>
      <t>hall be made. The bus bar protection system shall be integrated with the Automation system.</t>
    </r>
  </si>
  <si>
    <r>
      <rPr>
        <b/>
        <sz val="11"/>
        <color theme="1"/>
        <rFont val="Tahoma"/>
        <family val="2"/>
      </rPr>
      <t>400 KV Bus Reactor Panel:</t>
    </r>
    <r>
      <rPr>
        <sz val="11"/>
        <color theme="1"/>
        <rFont val="Tahoma"/>
        <family val="2"/>
      </rPr>
      <t xml:space="preserve"> With Numerical Backup-Impedance, Differential, Separate REF &amp; Back-up protection, Bay Control Unit (BCU) &amp; aux relays including LBB trip relays as per requirement compliant to IEC 61850-ED-2 protocol with PRP on FO. Power Supply 220V DC, for substation automation system. </t>
    </r>
  </si>
  <si>
    <r>
      <rPr>
        <b/>
        <sz val="11"/>
        <rFont val="Tahoma"/>
        <family val="2"/>
      </rPr>
      <t>220KV Feeder Protection Panel:</t>
    </r>
    <r>
      <rPr>
        <sz val="11"/>
        <rFont val="Tahoma"/>
        <family val="2"/>
      </rPr>
      <t xml:space="preserve"> MAIN-I , MAIN-II of different make, Backup Protection relays, Bay control unit (BCU) &amp; other aux relays including LBB trip relays as per requirement compliant to IEC 61850-ED-2 protocol with PRP on FO. Power Supply 220V DC, for substation automation system. </t>
    </r>
  </si>
  <si>
    <r>
      <rPr>
        <b/>
        <sz val="11"/>
        <color theme="1"/>
        <rFont val="Tahoma"/>
        <family val="2"/>
      </rPr>
      <t>220KV, 500MVA ICT Protection Panel:</t>
    </r>
    <r>
      <rPr>
        <sz val="11"/>
        <color theme="1"/>
        <rFont val="Tahoma"/>
        <family val="2"/>
      </rPr>
      <t xml:space="preserve"> This includes all Relays including LBB trip relays and Bay Control Units (BCU), complete in all respect compliant to IEC 61850-ED-2 protocol with PRP on FO. Power Supply 220V DC.</t>
    </r>
  </si>
  <si>
    <r>
      <rPr>
        <b/>
        <sz val="11"/>
        <color rgb="FFFF0000"/>
        <rFont val="Tahoma"/>
        <family val="2"/>
      </rPr>
      <t>220KV, 63MVA Power Transformer Protection Panel:</t>
    </r>
    <r>
      <rPr>
        <sz val="11"/>
        <color rgb="FFFF0000"/>
        <rFont val="Tahoma"/>
        <family val="2"/>
      </rPr>
      <t xml:space="preserve">  Differential (Main-I &amp; Main-II of different make), saparate numerical REF, Backup Protection and other aux relays including LBB trip relays &amp; Bay control units (BCU) as per requirement  compliant to IEC 61850-ED-2 protocol with PRP on FO. Power Supply 220V DC for substation automation system.</t>
    </r>
  </si>
  <si>
    <r>
      <rPr>
        <b/>
        <sz val="11"/>
        <rFont val="Tahoma"/>
        <family val="2"/>
      </rPr>
      <t>220KV Bus Coupler Protection Panel:</t>
    </r>
    <r>
      <rPr>
        <sz val="11"/>
        <rFont val="Tahoma"/>
        <family val="2"/>
      </rPr>
      <t xml:space="preserve"> Backup Protection Relays and other aux relays including LBB trip relays &amp; BCU as per requirement compliant to IEC 61850-ED-2 protocol with PRP on FO. Power Supply 220V DC for substation automation system.</t>
    </r>
  </si>
  <si>
    <r>
      <rPr>
        <b/>
        <sz val="11"/>
        <rFont val="Tahoma"/>
        <family val="2"/>
      </rPr>
      <t>220KV Transfer Bus Coupler Protection Panel:</t>
    </r>
    <r>
      <rPr>
        <sz val="11"/>
        <rFont val="Tahoma"/>
        <family val="2"/>
      </rPr>
      <t xml:space="preserve"> Backup Protection Relays and other aux relaysincluding LBB trip relays &amp; BCU as per requirement compliant to IEC 61850-ED-2 protocol with PRP on FO. Power Supply 220V DC for substation automation system.</t>
    </r>
  </si>
  <si>
    <r>
      <rPr>
        <b/>
        <sz val="11"/>
        <rFont val="Tahoma"/>
        <family val="2"/>
      </rPr>
      <t>220KV BUS-BAR Protection Sysstem</t>
    </r>
    <r>
      <rPr>
        <sz val="11"/>
        <rFont val="Tahoma"/>
        <family val="2"/>
      </rPr>
      <t xml:space="preserve"> (Distributed architecture)</t>
    </r>
    <r>
      <rPr>
        <b/>
        <sz val="11"/>
        <rFont val="Tahoma"/>
        <family val="2"/>
      </rPr>
      <t>:</t>
    </r>
    <r>
      <rPr>
        <sz val="11"/>
        <rFont val="Tahoma"/>
        <family val="2"/>
      </rPr>
      <t xml:space="preserve"> This includes all peripheral units, Relays, Panels &amp; other accessories complete in all respect compliant to IEC 61850-ED-2 protocol with PRP on FO. Power Supply 220V DC. Provision of bus bar modules for at least Four future bays shall be made. The bus bar protection system shall be integrated with the Automation system.</t>
    </r>
  </si>
  <si>
    <r>
      <t xml:space="preserve">FEEDER PROTECTION  PANEL (WIth BCPU &amp; with other auxiliary relays including LBB trip relays as required as per the scheme complaint to IEC 61850-ED-2 rpotocol with PRP on FO, Power supply: 220V DC.)
</t>
    </r>
    <r>
      <rPr>
        <b/>
        <sz val="11"/>
        <rFont val="Tahoma"/>
        <family val="2"/>
      </rPr>
      <t>Note: 06 No.s of Line feeder bays to be considered in 03 nos of Panels</t>
    </r>
  </si>
  <si>
    <r>
      <t xml:space="preserve">POWER TRANSFORMER PROTECTION  PANEL (WIth BCPU &amp; separate numerical REF and other auxiliary relays including LBB trip relays as required as per the scheme complaint to IEC 61850-ED-2 rpotocol with PRP on FO, Power supply: 220V DC.)
</t>
    </r>
    <r>
      <rPr>
        <b/>
        <sz val="11"/>
        <rFont val="Tahoma"/>
        <family val="2"/>
      </rPr>
      <t>Note: 02 No.s of Transformer feeder bays to be considered. (The Panel shall have 02 Nos. of transformer feeders).</t>
    </r>
  </si>
  <si>
    <r>
      <rPr>
        <b/>
        <sz val="11"/>
        <rFont val="Tahoma"/>
        <family val="2"/>
      </rPr>
      <t xml:space="preserve">Insulating Mat: </t>
    </r>
    <r>
      <rPr>
        <sz val="11"/>
        <rFont val="Tahoma"/>
        <family val="2"/>
      </rPr>
      <t>Placement of insulating mats on front &amp; rear side of various panels in Control room building, switchyard kiosks etc. as per instruction of Engineer Incharge.</t>
    </r>
  </si>
  <si>
    <r>
      <rPr>
        <b/>
        <sz val="11"/>
        <rFont val="Tahoma"/>
        <family val="2"/>
      </rPr>
      <t xml:space="preserve">CCTV Surveilance system: </t>
    </r>
    <r>
      <rPr>
        <sz val="11"/>
        <rFont val="Tahoma"/>
        <family val="2"/>
      </rPr>
      <t>Installation, Commissioning, Testing for IP Based CCTV Surveillance System (Server Based approach), DVR with 4TB Hard Disk, Day/Night Cameras, PC Monitor (Full HD - 32 inch) including all materials for  areas inside &amp; outside Control room building, Entire Switchyard areas covering boundaries, entry/exit points of substation &amp; Other areas etc., suitable for 360 deg movement with all necessary hardware fittings for  monitoring and surveillance of the entire substation. 
The CCTV system shall be able to be integrated with the SAS system.
No. of such cameras (different type viz. PTZ, bullet or dome) are to be calculated as per standard practice &amp; its installations at the strategic locations.
Tentative Requirement:
1. Fixed type bullet cameras for monitoring of Security shed cum Main gate complex, Main Entrance door of  Control Room Building,  Main Entrance door of Fire-fighting Pump House, Main Entrance door of store shed, Open stockyard, Main entrance gate of switchyard and all gates of switchyard etc.
2. Dome/Bullet cameras for indoor areas - Relay panel room, AC/DC Room, SAS Room, Corridoor areas etc.
3. PTZ cameras (as per requirement mentioned below):
a) Switchyard areas (400/220/33 kV)
b) All the Transformers, reactors, station transformers under present scope
Note: Any other requirement besides above to be explored &amp; can be finalised during detail Engg.</t>
    </r>
  </si>
  <si>
    <r>
      <rPr>
        <b/>
        <sz val="11"/>
        <rFont val="Tahoma"/>
        <family val="2"/>
      </rPr>
      <t xml:space="preserve">FIRE FIGHTING EQIPMENT: </t>
    </r>
    <r>
      <rPr>
        <sz val="11"/>
        <rFont val="Tahoma"/>
        <family val="2"/>
      </rPr>
      <t>Installation, Testing and commissioning of the fitre fighting equipment (Main Pump, Jockey Pump, DG Set cum Pump, Control Panel, Different sizes of MS pipe (to be painted for rust proof), different type of valves, Fire sensor etc for the Fire Fighting System (HIGH PRESSURE : Hydrant and Mulsifire to take care of 2 Nos 500 MVA ICT, 2 Nos 125 MVAR 400 KV Reactor, 2 Nos 63 MVA Transformer and switcyard equipment and control room building.</t>
    </r>
  </si>
  <si>
    <r>
      <t>ERECTION,TESTING &amp; COMMISSIONING</t>
    </r>
    <r>
      <rPr>
        <sz val="12"/>
        <rFont val="Tahoma"/>
        <family val="2"/>
      </rPr>
      <t xml:space="preserve"> of Following  tested Lattice type Galvanized steel tangent / Angle tower  without stubs and cleats including different type of  G.I HT Nuts &amp; Bolts, washer, spring washer for the above type towers ,hanger and all accessories, tower super structure complete with tightening, punching of bolts including step bolts. All other left out portion of the bolts above bottom cross arm shall be riveted by using suitable hammer. Painting of black bituminous paints three coats shall be provided up to a height of 500mm above the cooping legs &amp; bracing members. All Erection should confirm to the Technical Specification laid there in the Tender Specification.</t>
    </r>
  </si>
  <si>
    <r>
      <t>Dismantaling, transportation &amp; Delivey and  Stacking of strung of Twin ACSR  MOOSE conducter (With Earth wire/OPGW) at nearest OPTCL store as per instruction Engineer-in-Charge including dismantling of insulators, hardware fittings, conductor accessories, spacers etc.</t>
    </r>
    <r>
      <rPr>
        <b/>
        <sz val="9"/>
        <rFont val="Tahoma"/>
        <family val="2"/>
      </rPr>
      <t xml:space="preserve">
</t>
    </r>
  </si>
  <si>
    <t xml:space="preserve">
400/220/33 KV Sub-Station  at NEULPOI &amp; Associated 400 KV LILO  LINE
(ERECTION)</t>
  </si>
  <si>
    <r>
      <t xml:space="preserve">Contour survey </t>
    </r>
    <r>
      <rPr>
        <sz val="12"/>
        <rFont val="Tahoma"/>
        <family val="2"/>
      </rPr>
      <t>and furnishing contour map including supply of all materials, Labour and T&amp;P</t>
    </r>
  </si>
  <si>
    <r>
      <t>Soil investigation</t>
    </r>
    <r>
      <rPr>
        <sz val="12"/>
        <rFont val="Tahoma"/>
        <family val="2"/>
      </rPr>
      <t xml:space="preserve"> : Supply of labour,T&amp;P and other necessary arrangements for Soil investigation/testing of  the Switchyard,control Room, Quarters area etc.as per the site requirement,Technical specification &amp;  instruction of Engineer-in-Charge. (7.00mtrs)</t>
    </r>
  </si>
  <si>
    <r>
      <t xml:space="preserve">Plain cement concrete (PCC 1:3:6) of grade M10 </t>
    </r>
    <r>
      <rPr>
        <sz val="12"/>
        <rFont val="Tahoma"/>
        <family val="2"/>
      </rPr>
      <t>with approved quality coarse aggregates (Nominal size 12mm to 20mm), fine aggregates, cement  in for the above column/ equipment/marshalling box foundations for column and equipment foundation as blind layer inclusive of labour charges for concrete mixing &amp; curing. This includes supply of all required materials, labourers, T&amp;P and dewatering wherever required as per Technical specification and instruction of Engineer In charge.</t>
    </r>
  </si>
  <si>
    <r>
      <t xml:space="preserve">Open cast foundation for the above column/equipment/marshalling box foundations  with </t>
    </r>
    <r>
      <rPr>
        <b/>
        <sz val="12"/>
        <rFont val="Tahoma"/>
        <family val="2"/>
      </rPr>
      <t xml:space="preserve">RCC: 1:1.5:3 (Grade M-20) </t>
    </r>
    <r>
      <rPr>
        <sz val="12"/>
        <rFont val="Tahoma"/>
        <family val="2"/>
      </rPr>
      <t>,including supply of Labour all materials  like cement, coarse and fine aggregates, shuttering, proper curing of the foundations/concrete and T&amp;P  in line with the Techinical Specification and as per direction of Engineer in Charge. ( without cost of steel)</t>
    </r>
  </si>
  <si>
    <r>
      <t>Cutting, Filling and Leveling</t>
    </r>
    <r>
      <rPr>
        <sz val="12"/>
        <rFont val="Tahoma"/>
        <family val="2"/>
      </rPr>
      <t xml:space="preserve"> of Sub-station area including supply of labour and T&amp;P
Providing, neatly dressing up and levelling of substation area including switchyard area to a required level as decided by the Engineer in Charge, the work includes removal, clearing of the entire area from vegetation, trees,  bushes, uprooting of plants and disposal of surplus earth and unusable material from the site by means of any mechanical transport, if required as per direction of the Project In charge, with all labours, tools, tackles and plants complete as per approved drawing and specification. This also includes excavation in all type of soils or rocks, back filling and disposal of excess earth or rocks to make the area to a level for construction as per scope and as per approved drawing and specification.</t>
    </r>
  </si>
  <si>
    <r>
      <t xml:space="preserve">CUTTING </t>
    </r>
    <r>
      <rPr>
        <sz val="12"/>
        <color indexed="8"/>
        <rFont val="Tahoma"/>
        <family val="2"/>
      </rPr>
      <t>of substation area and utilising the usable soil for filling and compaction and disposing the unsuable soil from site</t>
    </r>
  </si>
  <si>
    <r>
      <t>FILLING</t>
    </r>
    <r>
      <rPr>
        <sz val="12"/>
        <rFont val="Tahoma"/>
        <family val="2"/>
      </rPr>
      <t xml:space="preserve">  of substation area with borrowed earth with  </t>
    </r>
    <r>
      <rPr>
        <sz val="12"/>
        <color indexed="8"/>
        <rFont val="Tahoma"/>
        <family val="2"/>
      </rPr>
      <t>supply of all labour,T &amp; P.</t>
    </r>
  </si>
  <si>
    <r>
      <t xml:space="preserve">Cable Trenches: </t>
    </r>
    <r>
      <rPr>
        <sz val="12"/>
        <rFont val="Tahoma"/>
        <family val="2"/>
      </rPr>
      <t xml:space="preserve">Design, engineering, and construction of RCC  cable trenches and all associated works for cable trench and cable trench crossings as per technical specifications and approved drawings  and as per direction of the Engineer in Charge. 
(1) This also includes excavation in all types of soil or rocks,back filling and disposal of excess earth as per the direction of Engineer In charge. 
</t>
    </r>
  </si>
  <si>
    <r>
      <t xml:space="preserve">(5) The outdoor cable trench wall top surface shall be "L" shaped and the cover slabs shall be placed with in the"L shaped" surface of both the walls. The top surface of the trench shall be smooth finished. </t>
    </r>
    <r>
      <rPr>
        <sz val="12"/>
        <rFont val="Tahoma"/>
        <family val="2"/>
      </rPr>
      <t xml:space="preserve">
(6)Supply,fabrication &amp; Fixing  of</t>
    </r>
    <r>
      <rPr>
        <b/>
        <sz val="12"/>
        <rFont val="Tahoma"/>
        <family val="2"/>
      </rPr>
      <t xml:space="preserve"> GI Angle </t>
    </r>
    <r>
      <rPr>
        <sz val="12"/>
        <rFont val="Tahoma"/>
        <family val="2"/>
      </rPr>
      <t>for cable tray support (as per specification). The cable tray support frame shall be pre fabricated GI angle as per requirement and to be welded with the GI insert plate fixed on the trench wall for better rigidity. The</t>
    </r>
    <r>
      <rPr>
        <u/>
        <sz val="12"/>
        <rFont val="Tahoma"/>
        <family val="2"/>
      </rPr>
      <t xml:space="preserve"> </t>
    </r>
    <r>
      <rPr>
        <sz val="12"/>
        <rFont val="Tahoma"/>
        <family val="2"/>
      </rPr>
      <t xml:space="preserve">Insert plate (6mm) fixed on the wall are also to be welded with the MS rods provided for the trench wall before concreting. 
</t>
    </r>
  </si>
  <si>
    <r>
      <t xml:space="preserve">(7) Precast  of </t>
    </r>
    <r>
      <rPr>
        <b/>
        <sz val="12"/>
        <rFont val="Tahoma"/>
        <family val="2"/>
      </rPr>
      <t>RCC covers (1:1.5:3) with MS sheet(2mm)</t>
    </r>
    <r>
      <rPr>
        <sz val="12"/>
        <rFont val="Tahoma"/>
        <family val="2"/>
      </rPr>
      <t xml:space="preserve"> frame and its fixing on the cable trench as per spec and instruction of Engg. In Charge.
</t>
    </r>
    <r>
      <rPr>
        <b/>
        <sz val="12"/>
        <rFont val="Tahoma"/>
        <family val="2"/>
      </rPr>
      <t xml:space="preserve">(8) All the RCC cover slabs shall have the lifting hooks. The slabs without the MS sheet frame and Lifting hooks shall not be accepted. </t>
    </r>
  </si>
  <si>
    <r>
      <t xml:space="preserve">Section 4-4 
</t>
    </r>
    <r>
      <rPr>
        <b/>
        <sz val="12"/>
        <rFont val="Tahoma"/>
        <family val="2"/>
      </rPr>
      <t>(inside dimensions- width- 400mm, height- 400mm), wall- 75mm, bottom concrete-75mm, two 150mm trays shall be laid side by side in one layer.</t>
    </r>
  </si>
  <si>
    <r>
      <t>Cable trench crossing</t>
    </r>
    <r>
      <rPr>
        <sz val="12"/>
        <rFont val="Tahoma"/>
        <family val="2"/>
      </rPr>
      <t>:Design,engineering,construction including supply of labour,materials,cement,reinforcement steel,formwork etc,and all associated works for construction of trench crossing as per technical specification and approved drawing.(Road crossing )</t>
    </r>
  </si>
  <si>
    <r>
      <t>Roads:</t>
    </r>
    <r>
      <rPr>
        <sz val="12"/>
        <rFont val="Tahoma"/>
        <family val="2"/>
      </rPr>
      <t xml:space="preserve"> Design, construction of roads and walkways/ shoulders within sub-station(Switch yard area,colony area,approach road,control room building area, main gate to the switch yard gate etc) as per specification, layout and approved drawings complete. This also includes excavation in all types of soil or rocks,back filling,and disposal of excess earth as per the direction of Engineer In charge. </t>
    </r>
  </si>
  <si>
    <r>
      <t xml:space="preserve">7 mtrs concrete road </t>
    </r>
    <r>
      <rPr>
        <sz val="12"/>
        <rFont val="Tahoma"/>
        <family val="2"/>
      </rPr>
      <t xml:space="preserve"> with shoulder at both the side  as per technical specification indicated in the civil section(from the switch yard  main gate to power transformer &amp; infront of GIS cum control room building.</t>
    </r>
  </si>
  <si>
    <r>
      <t>Approach Road:</t>
    </r>
    <r>
      <rPr>
        <sz val="12"/>
        <rFont val="Tahoma"/>
        <family val="2"/>
      </rPr>
      <t xml:space="preserve"> 7 mtrs concrete road  with shoulder at both the side  as per technical specification indicated in the civil section(from the switch yard  main gate to the govt road.</t>
    </r>
  </si>
  <si>
    <r>
      <t>3.75 mtrs concrete road</t>
    </r>
    <r>
      <rPr>
        <sz val="12"/>
        <rFont val="Tahoma"/>
        <family val="2"/>
      </rPr>
      <t xml:space="preserve">  with shoulder at both the side as per technical specification indicated in the civil section( Periphery roads outside switch yard fencing and colony roads)</t>
    </r>
  </si>
  <si>
    <r>
      <t>Drainage system:</t>
    </r>
    <r>
      <rPr>
        <sz val="12"/>
        <rFont val="Tahoma"/>
        <family val="2"/>
      </rPr>
      <t>Collection of rainfall data, Design, construction of storm water drainage scheme (RCC type), road-culverts,Shall have drain on both side of the road and drains crossing cable trenches etc. as per specification and approved drawing. This also includes excavation in all types of soil or rocks,back filling,and disposal of excess earth as per the direction of Engineer In charge. All the switch yard bays , roads water drainage shall be connected to the main surface drain. As per approved drawing and specification. All the drainage system shall be RCC type with M20 grade concrete.</t>
    </r>
  </si>
  <si>
    <r>
      <t>Rain water harvesting</t>
    </r>
    <r>
      <rPr>
        <sz val="12"/>
        <rFont val="Tahoma"/>
        <family val="2"/>
      </rPr>
      <t xml:space="preserve"> system as per Technical specification and approval of drawing and as per the direction of the Engineer in charge.</t>
    </r>
  </si>
  <si>
    <r>
      <t>Foundations for transformers</t>
    </r>
    <r>
      <rPr>
        <sz val="12"/>
        <rFont val="Tahoma"/>
        <family val="2"/>
      </rPr>
      <t xml:space="preserve">: Design, engineering, supply of labour, material, equipments and construction of Auto-transformer/Transformer foundation including  piling if any, all associated works, rail tracks, jacking pads,anchor block RCC and  PCC,  miscellaneous structural steel including  oil collection pits (for 30% of the tfr oil capacity) below the transformer, MS grating(if required), gravel filling, and other items etc. not mentioned herein, but specifically required  for the completion of  the work as per  technical specification and approved drawing. (Rate shall be inclusive  of cement, reinforcement steel, angles,flats and form work etc.)(all cement concrete shall have RCC ratio 1:1.5:3). Transformer RCC foundation and Rail Track should be extended upto the approaching road (However,the height of RCC foundation beyond transformer main plinth area should be same as height of  concrete road ). This also includes excavation in all types of soil or rocks,back filling,and disposal of excess earth.       </t>
    </r>
  </si>
  <si>
    <r>
      <t>OIL SUMP PIT (150% of tfr oil capacity of one transformer):</t>
    </r>
    <r>
      <rPr>
        <sz val="12"/>
        <rFont val="Tahoma"/>
        <family val="2"/>
      </rPr>
      <t xml:space="preserve"> Design, engineering, supply of labour, material, equipments and construction of oil sump pit (RCC with ratio 1:1.5:3) including  piling if any, all associated works &amp; suitable connectivity oil collector pit provisioned near the transformer  to the main oil sump pit and with provision of  pump (suitable for handling transformer oil having capacity of 5 HP, with auto level control , including cabling, fixing of control gear  &amp; </t>
    </r>
    <r>
      <rPr>
        <b/>
        <sz val="12"/>
        <rFont val="Tahoma"/>
        <family val="2"/>
      </rPr>
      <t>provision of a pump shed (of sufficient size to allow person to install, dismantle, make cable connection &amp; maintain etc) over the oil sump pit</t>
    </r>
    <r>
      <rPr>
        <sz val="12"/>
        <rFont val="Tahoma"/>
        <family val="2"/>
      </rPr>
      <t xml:space="preserve">). </t>
    </r>
    <r>
      <rPr>
        <b/>
        <sz val="12"/>
        <rFont val="Tahoma"/>
        <family val="2"/>
      </rPr>
      <t>This oil sump pit shall be as per CIGRE standard for the oil collection pit inorder to separate oil from the water.</t>
    </r>
    <r>
      <rPr>
        <sz val="12"/>
        <rFont val="Tahoma"/>
        <family val="2"/>
      </rPr>
      <t xml:space="preserve"> Other piping with necessary valves arrangement shall also be provided to remove water from the oil sump pit. As per spec and approved drawing.</t>
    </r>
  </si>
  <si>
    <r>
      <t>FIRE FIGHTING</t>
    </r>
    <r>
      <rPr>
        <sz val="12"/>
        <rFont val="Tahoma"/>
        <family val="2"/>
      </rPr>
      <t xml:space="preserve"> (Nitrogen Injection Type Fire Prevention &amp; Extinguishing System)  
All civil works related to NIFPES as per approved drawing including excavation in all type of soil, PCC, RCC, Steel , backfilling, compaction etc complete in all respect as per instruction of site in-charge.</t>
    </r>
  </si>
  <si>
    <r>
      <t xml:space="preserve">Fire  wall: </t>
    </r>
    <r>
      <rPr>
        <sz val="12"/>
        <rFont val="Tahoma"/>
        <family val="2"/>
      </rPr>
      <t>Design, engineering, procurement of labour, material including all associated works for construction of fire-walls as per technical specification and approved drawings(column shall be RCC ratio 1:1.5:3 and the walls are of fire resistant bricks).This also includes excavation in all types of soil or rocks,backfilling,and disposal of excess earth as per the direction of Enginer In charge. As per approved drawing and specification. The MS Rod  FE-500 as per BIS-1786  to be used .Painting of the walls as per direction of the Engineer in charge.</t>
    </r>
  </si>
  <si>
    <r>
      <t>STATION TRANSFORMER</t>
    </r>
    <r>
      <rPr>
        <sz val="12"/>
        <rFont val="Tahoma"/>
        <family val="2"/>
      </rPr>
      <t xml:space="preserve">:Design, engineering, procurement of labour, material including all associated works for construction of foundation(RCC) for the station transformers 2X 33/0.415 KV,1000 KVA  (plinth mounted) including  piling if any  as per approved drawing and specification. It includes other accessories &amp; materials as required need to be supplied for complete installation of transformer as per the instruction of Engineer In charge and as per the specification and approved drawing. </t>
    </r>
  </si>
  <si>
    <r>
      <t>Out door bay kiosks</t>
    </r>
    <r>
      <rPr>
        <sz val="12"/>
        <rFont val="Tahoma"/>
        <family val="2"/>
      </rPr>
      <t xml:space="preserve"> : Design, engineering and construction of switch yard buildings including the piling where required, the cost of material, supply of labour, cement, reinforcement- steel, form work and excavation as per the approved drawing and technical specification ( The RCC structure frame should be in the ratio 1:1.5:3). This also includes excavation in all types of soil or rocks,back filling,and disposal of excess earth as per the direction of Engineer In charge. The indicative drawing provided in the TS may be referred to. As per approved drawings and specification.  
The internal dimensions of the Bay Kiosks are as mentioned against the switchyards below. Doors shall be heat insulated and hinge type. </t>
    </r>
  </si>
  <si>
    <r>
      <t>Anti-Weed Treatment :</t>
    </r>
    <r>
      <rPr>
        <sz val="12"/>
        <rFont val="Tahoma"/>
        <family val="2"/>
      </rPr>
      <t>Supply of labour,T&amp;P,Chemicals and other necessary arrangements for anti-weed treat of the switch-yard areas,controlroom etc. as per the instruction of Engineer-in-Charge.The chemical to be sprayed as per the standard practice adopted for antiweed treatment of sub-station area &amp; as per the technical specification.</t>
    </r>
  </si>
  <si>
    <r>
      <t>PCC before site surfacing:</t>
    </r>
    <r>
      <rPr>
        <sz val="12"/>
        <rFont val="Tahoma"/>
        <family val="2"/>
      </rPr>
      <t xml:space="preserve"> Providing and supplying all labour, material, equipments etc. required for proper leveling of earth after erection of structures and equipments and proper compaction by using roller of adequate capacity(minimum 3 Ton capacity) with water sprinkling of switch yard area. After proper leveling of the switch yard area (after anti-weed treatment), spreading of plain cement concrete with mixing ratio 1:4:8 (M10) and maintaining proper sloping for easy discharge of storm water having concrete thickness of 75 mm. including rolling , dressing, compacting,the area. As per technical specification and approved drawing, and as per the instruction of the Engg-in-Charge. This also includes excavation in all types of soil or rocks,back-filling,and disposal of excess earth as per the direction of Engineer in charge and approved drawing. (Switch yard area) </t>
    </r>
  </si>
  <si>
    <r>
      <t>METAL SPREADING IN THE SWITCH-YARD</t>
    </r>
    <r>
      <rPr>
        <sz val="12"/>
        <rFont val="Tahoma"/>
        <family val="2"/>
      </rPr>
      <t>: Providing supplying and laying two layers of machine   crushed metals (gravel) fill, the first layer after compaction shall make minimum 50 mm thickness coarse/ layer of 20 mm nominal size consolidated/ compacted and (by using roller as specified in the specification).A final layer of 50 mm thickness of machine crushed 20 mm nominal size of metals(gravel) above the first layer of 50 mm thickness and as per the technical specification and instruction of Engineer in charge above the PCC(1:4:8). The total compacted thickness of the metals(20 mm Nominal) 100mm above the PCC.</t>
    </r>
  </si>
  <si>
    <r>
      <t>Switch yard fencing:</t>
    </r>
    <r>
      <rPr>
        <sz val="12"/>
        <rFont val="Tahoma"/>
        <family val="2"/>
      </rPr>
      <t xml:space="preserve"> Providing and fixing of G.I Goat mesh fencing (the posts and links shall be of HD Galvanized )  in switch yard and other areas of the substation with a total fence height complete as per specification and approved drawings and as required under the safety regulation of local, State and Central Government bodies and as per instruction of the Engineer-in-Charge. 
This also includes excavation in all types of soil or rocks, back filling and disposal of excess earth as per the direction of Engineer In charge. 
The earthing of the fencing shall be as per specification. </t>
    </r>
    <r>
      <rPr>
        <b/>
        <sz val="12"/>
        <rFont val="Tahoma"/>
        <family val="2"/>
      </rPr>
      <t>The fencing shall be continuous i.e. a GI flat of 50 x 6mm shall run continuous at top &amp; at bottom all along the fence. The fencing shall be connected to the earth mat every 3 mtrs.</t>
    </r>
  </si>
  <si>
    <r>
      <t xml:space="preserve">SWITCHYARD GATE: </t>
    </r>
    <r>
      <rPr>
        <sz val="12"/>
        <rFont val="Tahoma"/>
        <family val="2"/>
      </rPr>
      <t xml:space="preserve">Design, engineering, procurement of labour, material including all associated works for construction and fixing of switch yard gates and switchyard wicket gates as per specification and approved drawing. Switchyard gates shall have RCC pillars on both sides having open or pile founfdation and the gate shall be of stainless steel square pipes of 304 grade. The main entrance gate to switchyard shall have a wicket gate made of the same material. This also includes excavation in all types of soil or rocks, back filling and disposal of excess earth, PCC/RCC concreting, supply of cement aggregates, rebar rod etc as per the direction of Engineer In charge. It includes supply of all materials and all other associated works required to complete works as per specification and approved drawings and instruction of engineer in charge. </t>
    </r>
  </si>
  <si>
    <r>
      <t>STONE PITCHING &amp; TOE WALL</t>
    </r>
    <r>
      <rPr>
        <sz val="12"/>
        <rFont val="Tahoma"/>
        <family val="2"/>
      </rPr>
      <t>:Stone pitching including making of toe walls both at top and bottom, including surface drain both at top and bottom and partition wall in every 10 mtrs by using boulders and RR masonry walls respectively. This also includes excavation in all types of soil or rocks,back filling,and disposal of excess earth and supply of materials and labour as per the direction of Engineer In charge and as per approved drawing and specification.</t>
    </r>
  </si>
  <si>
    <r>
      <t xml:space="preserve">RETAINING WALL: </t>
    </r>
    <r>
      <rPr>
        <sz val="12"/>
        <rFont val="Tahoma"/>
        <family val="2"/>
      </rPr>
      <t xml:space="preserve">Construction of RCC retaining wall below the FGL  and from NSL as per the site condition to sustain the earth pressure. The depth  and length of RCC wall shall be designed as per site requirement. This includes excavation in all type of soil,  RCC (1:1.5:3) with supply of steel(Fe-500), cement ,sand etc.  including cutting, bending, binding, backfilling in layers after concreting for soil compaction and also supply of other required materials and labour .  The work shall be executed as per the approved  design , drawing   as per  direction of Engineer In charge </t>
    </r>
  </si>
  <si>
    <r>
      <t>STORE SHED+OPEN STOCKYARD:</t>
    </r>
    <r>
      <rPr>
        <sz val="12"/>
        <rFont val="Tahoma"/>
        <family val="2"/>
      </rPr>
      <t>Design, engineering, procurement of labour, material including all associated works for construction of store shed &amp; open stockyard as per specification and approved drawing. This also includes excavation in all types of soil or rocks,back filling,and disposal of excess earth as per the specification,approved drawing and direction of Engineer In charge. One no store shed of floor size 10X10 mtr having Fly ash Brick walls and plastering with RCC roof. The flooring shall be of 75 mm thickness PCC (mix ratio1:2:4) over RR masonry works (as per standard practice of flooring). Provision of adequate nos of MS racks (proper paintings also to be done as per the direction of site in charge) for keeping the spare materials. The height of the shed shall be 4mtrs above the plinth.  Internal concealed wiring (including supply of flexible copper FRP 1.1 KV PVC wire,conduits &amp; its accessories,modular type switches &amp; switch board,Junction boxes with required MCB &amp; Earth leakage detector switcghear etc),fixing of lighting fixtures &amp; switchgear ,ceiling fans of 1400 sweep and regulators( including supply) and provision of incoming AC supply from the main ACDB/outdoor kiosks installed for street light or colony quarters.  Foundation shall be as per actual soil condition as per soil test, including piling where required.</t>
    </r>
  </si>
  <si>
    <r>
      <t>VEHICLE PARKING SHED:</t>
    </r>
    <r>
      <rPr>
        <sz val="12"/>
        <rFont val="Tahoma"/>
        <family val="2"/>
      </rPr>
      <t xml:space="preserve"> Design, engineering, construction of parking area shall be with the cost of all required material, procurement of labour, all T&amp;P etc. This includes supply of all materials and all associated works for construction of vehicle parking shed, complete in all respect as per technical specification and enclosed drawing. This also includes, excavation in all type soil and rocks, backfilling and disposal of excavated soil, (cement, reinforcement steel, form work for) PCC, RCC (1:1.5:3), M.S. rods, HYSD steel or Tor Steel (SAIL, RINL, TATA, Jindal), Fly ash Brick work with mortar 1:5, Plastering, Flooring, External and Internal Painting, all electrical works (Including but not limited to wires, conduits, GI boxes, switches, luminaires  (Phillips/Crompton/Bajaj/Havells/Wipro), electrical fixtures and all other switchgear etc.)etc. and any other works required for completion of the work in all respect. Foundation shall be as per actual soil condition as per soil test, including piling where required.
</t>
    </r>
    <r>
      <rPr>
        <b/>
        <sz val="12"/>
        <rFont val="Tahoma"/>
        <family val="2"/>
      </rPr>
      <t>Note:</t>
    </r>
    <r>
      <rPr>
        <sz val="12"/>
        <rFont val="Tahoma"/>
        <family val="2"/>
      </rPr>
      <t xml:space="preserve">The provision is to be made for three cars and two space for two wheelers (the indicative drawing is for two cars and two spaces for two wheelers). </t>
    </r>
  </si>
  <si>
    <r>
      <t>PROVISION OF SAND BED</t>
    </r>
    <r>
      <rPr>
        <sz val="12"/>
        <rFont val="Tahoma"/>
        <family val="2"/>
      </rPr>
      <t>:Design, engineering, procurement of labour, material including all associated works for construction of sand bed as per specification and approved drawing. This also includes excavation in all types of soil or rocks, back fillin ,and disposal of excess earth as per the direction of Engineer In charge. The sand bed size shall be of 10m x 10m constructed with bricks, plastered and the filled with river sand for storing of Transformer Bushings and other Insulators.</t>
    </r>
  </si>
  <si>
    <r>
      <t>RCC Foundations for Octagonal Lighting Poles:</t>
    </r>
    <r>
      <rPr>
        <sz val="12"/>
        <rFont val="Tahoma"/>
        <family val="2"/>
      </rPr>
      <t xml:space="preserve"> Design, engineering, procurement of labour, material including  piling if any, all associated works for construction of foundations for octagonal lighting poles as per approved drawings (RCC ratio 1:1.5:3).This also includes excavation in all types of soil or rocks,back filling,and disposal of excess earth as per the direction of Engineer In charge. As per approved drawing and specification. Pcc padding ratio (1:4:8). The MS Rod  (FE-500-TATA/ RINL/ Sail/JINDAL) as per BIS-1786 to be used.</t>
    </r>
  </si>
  <si>
    <r>
      <t>COLOUR CODING, BAY MARKING Etc</t>
    </r>
    <r>
      <rPr>
        <sz val="12"/>
        <rFont val="Tahoma"/>
        <family val="2"/>
      </rPr>
      <t xml:space="preserve">: Design, engineering, procurement of labour, material including all associated works for the followings. This should be as per direction of site In charge. a)Color coding (Red,Yellow &amp; Blue) for equipments,Bus gantry &amp;column of entire switch yard. Good quality  weather proof sticker (fluorescent type) may be used for identification. b)Each bay should be identified with the help of bay marker sign board, suitably grouted. Stainless Steel sign board with stand to be installed. Proper painting and lettering to be done of the entire switch yard area. </t>
    </r>
  </si>
  <si>
    <r>
      <t>CONTROL ROOM cum office BUILDING:</t>
    </r>
    <r>
      <rPr>
        <sz val="12"/>
        <rFont val="Tahoma"/>
        <family val="2"/>
      </rPr>
      <t xml:space="preserve"> Design, engineering and construction of switch yard buildings including excavation, construction of foundations (open cast or pile as per soil conditions), construction of RCC super structure, with the cost of material, supply of labour, cement, reinforcement- steel and form work as per the enclosed drawing and technical specification ( The RCC structure frame and the foundations should be in the ratio 1:1.5:3).
The indicative drawings of the building is provided and the foundation of the building shall be designed based on the actual soil condition. It shall be ensured that the various room sizes are sufficient to accomodate the offered equipment.</t>
    </r>
  </si>
  <si>
    <r>
      <t xml:space="preserve">Providing &amp; laying  Plain cement concrete (1:2:4) </t>
    </r>
    <r>
      <rPr>
        <b/>
        <sz val="12"/>
        <rFont val="Tahoma"/>
        <family val="2"/>
      </rPr>
      <t>(in sunken slab areas)</t>
    </r>
    <r>
      <rPr>
        <sz val="12"/>
        <rFont val="Tahoma"/>
        <family val="2"/>
      </rPr>
      <t>using 12mm size black hard crusher broken granite chips of approved quality from approved quarry including hoisting, lowering and laying concrete in layers, watering, curing etc. complete including cost, conveyance, royalties and taxes of all materials with labour, cess and T&amp;P etc. required for the work  complete.</t>
    </r>
  </si>
  <si>
    <r>
      <t xml:space="preserve">Providing 16 mm. thick cement plaster (1:6) finished smooth </t>
    </r>
    <r>
      <rPr>
        <b/>
        <sz val="12"/>
        <rFont val="Tahoma"/>
        <family val="2"/>
      </rPr>
      <t>to inside brick walls</t>
    </r>
    <r>
      <rPr>
        <sz val="12"/>
        <rFont val="Tahoma"/>
        <family val="2"/>
      </rPr>
      <t xml:space="preserve"> after racking out the joints including watering and curing with  cost, conveyance, loading, unloading, royalties  of all materials, cost of all labour, T&amp;P, sundries and scaffolding required for the work etc. with providing grooves as directed by the Engineer in charge.                              </t>
    </r>
  </si>
  <si>
    <r>
      <t xml:space="preserve">Providing 18mm C.P. in two coats underlayer 12mm C.P. 1:5 and top layer 6mm thick C.P. 1:6 finished even and smooth on  </t>
    </r>
    <r>
      <rPr>
        <b/>
        <sz val="12"/>
        <rFont val="Tahoma"/>
        <family val="2"/>
      </rPr>
      <t>outside masonry walls</t>
    </r>
    <r>
      <rPr>
        <sz val="12"/>
        <rFont val="Tahoma"/>
        <family val="2"/>
      </rPr>
      <t xml:space="preserve">  including racking out joints, scrapping and cleaning the surface  and finishing the plastered surface smooth to  proper plumbs and levels and providing grooves as shown in the drawing including cost of all materials, labour, conveyance, loading and unloading, royalty, scaffolding, watering, curing, sundries, tools and plants, etc., complete  excluding GST as per the direction of the Engineer-in-charge.</t>
    </r>
  </si>
  <si>
    <r>
      <t xml:space="preserve">Providing 6mm thick cement plaster in cement mortar of (1:4) to RCC surfaces such as </t>
    </r>
    <r>
      <rPr>
        <b/>
        <sz val="12"/>
        <rFont val="Tahoma"/>
        <family val="2"/>
      </rPr>
      <t>ceilings of roof slabs, stairs, landings, chajja, shelves, columns, beams and lofts etc.</t>
    </r>
    <r>
      <rPr>
        <sz val="12"/>
        <rFont val="Tahoma"/>
        <family val="2"/>
      </rPr>
      <t xml:space="preserve"> including roughening/chipping, scraping and cleaning and finishing the plastered surface smooth using wooden floats, bars, etc. only to proper plumbs and level, making grooves, beads and drip coarse to give required ornamental finish as per drawing including cost of all materials, conveyance, loading and unloading,  royalties, cost of all labour, scaffolding, staging, watering before plastering  and curing, sundries and T&amp;P, etc. complete as per direction of the Engineer-in-charge.
</t>
    </r>
  </si>
  <si>
    <r>
      <t xml:space="preserve">Providing , fitting &amp; fixing of 32mm thick flush door shutter with 32mm thick BWP block board and pasting 1 mm thick laminate to both sides with adhesive including fitting &amp; fixing of all fixtures like godrej make ofice lock haveing model. No. 6548. Godrej make door clouser having model no- 2701. including cost of all materials, all labour, all T&amp;P etc. required for the work complete in all respect as per the direction of the Engineer-in-Charge excluding G.S.T. </t>
    </r>
    <r>
      <rPr>
        <b/>
        <sz val="12"/>
        <rFont val="Tahoma"/>
        <family val="2"/>
      </rPr>
      <t>(In toilets, rest rooms)</t>
    </r>
  </si>
  <si>
    <r>
      <t xml:space="preserve">Providing , fitting &amp; fixing of 32mm thick flush door shutter with 32mm thick BWP block board, Vision glass panel </t>
    </r>
    <r>
      <rPr>
        <b/>
        <sz val="12"/>
        <rFont val="Tahoma"/>
        <family val="2"/>
      </rPr>
      <t>(1.5ft x 1ft)</t>
    </r>
    <r>
      <rPr>
        <sz val="12"/>
        <rFont val="Tahoma"/>
        <family val="2"/>
      </rPr>
      <t xml:space="preserve">  and paisting 1 mm thick laminate to both sides with adhesive including fitting &amp; fixing of all fixtures like godrej make ofice lock haveing model. No. 6548. Godrej make door clouser having model no- 2701. including cost of all materials, all labour, all T&amp;P etc. required for the work complete in all respect as per the direction of the Engineer-in-Charge excluding G.S.T. (</t>
    </r>
    <r>
      <rPr>
        <b/>
        <sz val="12"/>
        <rFont val="Tahoma"/>
        <family val="2"/>
      </rPr>
      <t>All except in toilets &amp; rest rooms)</t>
    </r>
  </si>
  <si>
    <r>
      <t xml:space="preserve">MAIN GATE, WICKET GATE &amp; SECURITY SHED (GATE COMPLEX): </t>
    </r>
    <r>
      <rPr>
        <sz val="12"/>
        <rFont val="Tahoma"/>
        <family val="2"/>
      </rPr>
      <t>The Main gate, wicket gate and the Secirity shed  shall be constructed as per the drawing provided and technical specification, complete in all respect and as per instruction of Engineer in charge. The foundation shall be designed as per actual site soil condition and shall be constructed as per approved drawing.</t>
    </r>
  </si>
  <si>
    <r>
      <t xml:space="preserve">BOUNDARY WALL: </t>
    </r>
    <r>
      <rPr>
        <sz val="12"/>
        <rFont val="Tahoma"/>
        <family val="2"/>
      </rPr>
      <t xml:space="preserve">The boundary wall shall be constructed to a height of 2 mtrs above finished ground level of the substation area with 10” wide brick masonry work with RCC(M25) ground tie beam to be rested on the RCC pillars (pillar to pillar distance @ 3mtrs) as per specification. </t>
    </r>
  </si>
  <si>
    <r>
      <t xml:space="preserve">Precast Boundary Wall: </t>
    </r>
    <r>
      <rPr>
        <sz val="12"/>
        <rFont val="Tahoma"/>
        <family val="2"/>
      </rPr>
      <t>Supplying and fixing precast RCC/ SFRC boundary wall precast RCC/ SFRC fencing compound wall pole having finished dimension of 200mmx200mmx3000mm (long) made of M 30 grade concrete with 10 nos of 4mm dia HTPC (High Tension Pre Coated) wire, fixed in cast-in-situ PCC M-20 concrete in Foundation footing of size 600 mm dia 300mm depth from top and P.C.C. of proportion in CC(1:4:8) of size 600 mm dia 300mm depth at bottom Inside the RCC collar pipe of 600mm internal dia placed over a base of plain cement concrete of proportion with C.C. (1:4:8) of size 680 mm dia 100mm depth including excavating foundation pit for each pole in hard stony earth of size 680 mm dia 700mm depth including providing cast-in-situ PCC of proportion in CC.(1:4:8) of size 1520 mm length, 150 mm width &amp; 100mm depth below slab panel including watering &amp; curing for required days, along with supplying, fixing befitting precast RCC/SFRC slab having dimension of 2100mm (long) x 300mm (wide) x 50mm (thick) made with M-30 grade concrete having 4mm dia GI wire 3 nos covering the top of the compound wall poles with a precast RCC/SFRC cover of size (300x300x150) mm in order to prevent the slab panels from removing. 
All complete as a set to be measured in term of running meter including such precast RCC/SFRC top cover, slab, pole, including painting two coats of approved cement paint over a coat of cement wash including curing, cost and conveyance of all materials, royalties, taxes, all labour, labour cess, T &amp; P required for the work etc. complete including dewatering if required as per the direction of the Engineer-in-charge excluding cost of GST.</t>
    </r>
  </si>
  <si>
    <r>
      <t>TRANSIT HOUSE:</t>
    </r>
    <r>
      <rPr>
        <sz val="12"/>
        <rFont val="Tahoma"/>
        <family val="2"/>
      </rPr>
      <t xml:space="preserve"> Design, engineering and construction of switch yard buildings including excavation, construction of foundations (open cast or pile as per soil conditions), construction of RCC super structure, brick the cost of material, supply of labour, cement, reinforcement- steel and form work as per the enclosed drawing and technical specification ( The RCC structure frame and the foundations should be in the ratio 1:1.5:3).
The indicative drawings of the building is provided and the foundation of the building shall be designed based on the actual soil condition.
Foundation shall be as per actual soil condition as per soil test, including piling where required.</t>
    </r>
  </si>
  <si>
    <r>
      <t xml:space="preserve">Providing &amp; laying  Plain cement concrete (1:2:4) </t>
    </r>
    <r>
      <rPr>
        <b/>
        <u/>
        <sz val="12"/>
        <rFont val="Tahoma"/>
        <family val="2"/>
      </rPr>
      <t>(in sunken slab areas)</t>
    </r>
    <r>
      <rPr>
        <sz val="12"/>
        <rFont val="Tahoma"/>
        <family val="2"/>
      </rPr>
      <t xml:space="preserve"> using 12mm size black hard crusher broken granite chips of approved quality from approved quarry including hoisting, lowering and laying concrete in layers, watering, curing etc. complete including cost, conveyance, royalties and taxes of all materials with labour, cess and T&amp;P etc. required for the work  complete.</t>
    </r>
  </si>
  <si>
    <r>
      <t>Providing 16 mm. thick cement plaster (1:6) finished smooth to</t>
    </r>
    <r>
      <rPr>
        <b/>
        <sz val="12"/>
        <rFont val="Tahoma"/>
        <family val="2"/>
      </rPr>
      <t xml:space="preserve"> inside brick walls</t>
    </r>
    <r>
      <rPr>
        <sz val="12"/>
        <rFont val="Tahoma"/>
        <family val="2"/>
      </rPr>
      <t xml:space="preserve"> after racking out the joints including watering and curing with  cost, conveyance, loading, unloading, royalties  of all materials, cost of all labour, T&amp;P, sundries and scaffolding required for the work etc. with providing grooves as directed by the Engineer in charge.                              </t>
    </r>
  </si>
  <si>
    <r>
      <t xml:space="preserve">Providing 6mm thick cement plaster in cement mortar of (1:4) to RCC surfaces such as </t>
    </r>
    <r>
      <rPr>
        <b/>
        <sz val="12"/>
        <rFont val="Tahoma"/>
        <family val="2"/>
      </rPr>
      <t>ceilings</t>
    </r>
    <r>
      <rPr>
        <sz val="12"/>
        <rFont val="Tahoma"/>
        <family val="2"/>
      </rPr>
      <t xml:space="preserve"> of roof slabs, stairs, landings, chajja, shelves, columns, beams and lofts etc. including roughening/chipping, scraping and cleaning and finishing the plastered surface smooth using wooden floats, bars, etc. only to proper plumbs and level, making grooves, beads and drip coarse to give required ornamental finish as per drawing including cost of all materials, conveyance, loading and unloading,  royalties, cost of all labour, scaffolding, staging, watering before plastering  and curing, sundries and T&amp;P, etc. complete as per direction of the Engineer-in-charge.</t>
    </r>
  </si>
  <si>
    <r>
      <t xml:space="preserve">Providing vitrified tile </t>
    </r>
    <r>
      <rPr>
        <b/>
        <sz val="12"/>
        <rFont val="Tahoma"/>
        <family val="2"/>
      </rPr>
      <t>flooring</t>
    </r>
    <r>
      <rPr>
        <sz val="12"/>
        <rFont val="Tahoma"/>
        <family val="2"/>
      </rPr>
      <t xml:space="preserve"> using  Matt vitrified tiles  having thickness of 8mm to 10mm conforming to IS 13756 of 600mm x 600mm Colour &amp; Printed Series (homogeneous) of approved quality  of Somany  / Kajaria / Johnson in all floors at all height on 20mm thick bed of cement mortar of mix (1:4) laid in proper slope and gradient with screened and washed sharp sand for mortar and grouted with epoxy grout with required quantities of pigments of approved marks to match the shades of the vitrified tile if required  watering and curing for 21 days, including cost, conveyance, loading, unloading, royalties and taxes of all materials, cost of all labour, sundries, T&amp;P required for the work, complete in all respect as per specification and direction of Engineer-in-charge.</t>
    </r>
  </si>
  <si>
    <r>
      <t xml:space="preserve">Supplying, fitting and Fixing Matt finish full body  vitrified tile in </t>
    </r>
    <r>
      <rPr>
        <b/>
        <sz val="12"/>
        <rFont val="Tahoma"/>
        <family val="2"/>
      </rPr>
      <t>dado /skirting</t>
    </r>
    <r>
      <rPr>
        <sz val="12"/>
        <rFont val="Tahoma"/>
        <family val="2"/>
      </rPr>
      <t xml:space="preserve"> of 10MM thick, size 600mm x 300mm with water absorption less than 0.3 % of Somany / Kajaria / Johnson of approved make having  base price of the tile  Rs. 90 / sqft confirming to I.S.15622 laid on 12mm thick cement mortar (1:3) (1 cement : 3 coarse sand) and filling joints with white cement of approved quality including cost of all materials, labour, T&amp;P etc. required for the work all complete as per direction of Engineer-in-charge. (Note- sample of tiles shall be approved before procurement and use)</t>
    </r>
  </si>
  <si>
    <r>
      <t xml:space="preserve">Providing, fitting &amp; fixing anti-skid ceramic floor tiles in </t>
    </r>
    <r>
      <rPr>
        <b/>
        <sz val="12"/>
        <rFont val="Tahoma"/>
        <family val="2"/>
      </rPr>
      <t>flooring in toilets</t>
    </r>
    <r>
      <rPr>
        <sz val="12"/>
        <rFont val="Tahoma"/>
        <family val="2"/>
      </rPr>
      <t xml:space="preserve"> using special plain/ printed series anti-skid ceramic floor tile of premium grade (having minimum thickness 7 mm to 8 mm &amp; size 300 mm x 300 mm confirming to IS 13755 of approved quality and shade of Somany/ Kajaria / Johnson on 20mm thick bed of cement mortar of mix (1:4) laid in proper slope and gradient with screened &amp; washed sharp river sand for mortar ceramic floor tiles with neat white cement slurry, mixed with required (tiles are to be immersed in the water for required time before use) quantities of pigments of approved marks to match the shades of the anti-skid ceramic floor tiles if required including cost, conveyance, loading, unloading, stacking, royalties of all material, cost of all labour, sundries, T&amp;P required for the work, watering, complete in all respect as per specification excluding GST as per specification as directed by Engineer-in-charge. (Note- sample of tiles shall be approved before procurement and use)</t>
    </r>
  </si>
  <si>
    <r>
      <t xml:space="preserve">Providing &amp; Fixing tiles of size 30cm x 45 cm glazed ceramic wall tiles </t>
    </r>
    <r>
      <rPr>
        <b/>
        <sz val="12"/>
        <rFont val="Tahoma"/>
        <family val="2"/>
      </rPr>
      <t>(All Toilet walls</t>
    </r>
    <r>
      <rPr>
        <sz val="12"/>
        <rFont val="Tahoma"/>
        <family val="2"/>
      </rPr>
      <t>) of premium grade of approved quality and shade having thickness 8mm to 10mm confirming to IS 13755  in dados skirting and risers of steps on 12mm thick cement plaster (1:3) to proper slope, line and level including cutting to required size and shape, fixing at corners and splays etc including filling the  joints with neat white  cement slurry mixed with pigments to match the shade of the tiles  including cost, Conveyance, loading, unloading, stacking, royalities of all materials, cost of all labour,T&amp;P, sundries, watering and curing for the required period for the work complete in all respect excluding GST  as directed by the Engineer-in-charge.(Note- Sample of tiles shall be approved before procurement and use.)</t>
    </r>
  </si>
  <si>
    <r>
      <t>Providing Granite stone prepolished 20mm thick of area  above 0.40 Sqm in flooring of approved quality, colour and size in floors, treads on</t>
    </r>
    <r>
      <rPr>
        <b/>
        <sz val="12"/>
        <rFont val="Tahoma"/>
        <family val="2"/>
      </rPr>
      <t xml:space="preserve"> steps and landings</t>
    </r>
    <r>
      <rPr>
        <sz val="12"/>
        <rFont val="Tahoma"/>
        <family val="2"/>
      </rPr>
      <t xml:space="preserve"> in all floors at all height on 20mm thick bed of cement mortar of mix (1:4) laid in proper slope and gradient with screened and washed sharp sand for mortar and grouted with neat white cement slurry jointing the tile with neat white cement slurry mixed with required quantities of pigments of approved marks to match the shades of the granite tile if required  watering and curing for 21 days, including cost, conveyance, loading, unloading, royalties  of all materials, cost of all labour, T&amp;P required for the work etc. complete in all respect as per specification and direction of Engineer-in-charge.
Providing edge moulding to 18 mm thick granite stone counters, Vanities, steps etc., including machine polishing to edge to give high gloss finish including making three nos of groove over tread etc. complete including cost, coveyance, loading and unloading and ,royalties of all materials, cost of all labour, sundries, T&amp;P, scaffolding etc. required for the work and complete in all respect as directed by the Engineer in charge.</t>
    </r>
  </si>
  <si>
    <r>
      <t xml:space="preserve">Providing Granite stone prepolished 10mm thick in dado  of approved quality, colour and size in dado,  riser of steps and  dado of landings in all floors at all height on 12mm thick bed of cement mortar of mix </t>
    </r>
    <r>
      <rPr>
        <b/>
        <sz val="12"/>
        <rFont val="Tahoma"/>
        <family val="2"/>
      </rPr>
      <t>(1:3)</t>
    </r>
    <r>
      <rPr>
        <sz val="12"/>
        <rFont val="Tahoma"/>
        <family val="2"/>
      </rPr>
      <t xml:space="preserve">  with screened and washed sharp sand for mortar and grouted with neat white cement slurry jointing the tile with neat white cement slurry mixed with required quantities of pigments of approved marks to match the shades of the granite tile if required  watering and curing for 21 days, including cost, conveyance, loading, unloading, royalties of all materials, cost of all labour, T&amp;P required for the work  etc. complete in all respect as per specification and direction of Engineer-in-charge.</t>
    </r>
  </si>
  <si>
    <r>
      <t>Furnishings for Transit House: Supply and installation of the following items-</t>
    </r>
    <r>
      <rPr>
        <sz val="12"/>
        <rFont val="Tahoma"/>
        <family val="2"/>
      </rPr>
      <t xml:space="preserve">
1. 55 inch Full HD LED TV set of Sony/LG/Samsung make with supply of Set up Box for the television unit with 1 year recharge from the date of commissioning (1set)
2. Durian make Sofa set (3+1+1) with center table for lobby (1 set)
3. Durian make King size cot with mattress &amp; all other amenities like study table with 2 chair (Godrej) in all the bed rooms, bed sheets, pillow etc (Bombay Dyeing/Raymond Home) make. 2 Person wardrobe (Godrej Interio), hangers for hanging cloths in each room for storage of Baggages and Cloths etc. Bathing requirements like Bath Towels, Hand Towels etc. (02 sets for all the bed rooms). Decoratives Such as wall ceinic Hangers, Doors and Windows Curtains (02 Sets for all doors and Windows) - Total 4 sets for 4 guest rooms
4. Geyser-3 Ltr capacity of Bajaj/V-Guard/Phillips/Crompton make (4 set)
5. Dining table with 6 chairs of Durian/Godrej make (1 set)
6. Modular kitchen with exhaust chimney system, gas stove, and required utensils (1. 02 Cook Ware and Dinner Sets for 08 persons 2. Induction cooking heaters for cooking capacity of 10 persons at a stretch)
7. RO &amp; UV Water purifier with cooling water system of Aquaguard/Bluestar/Kent make (1 set)
8. 3 star inverter compressor frost free Refrigerator of 230 Ltr or above capacity, double door type (LG/Samsung/Whirlpool/Godrej/Panasonic Make) (1 set)</t>
    </r>
  </si>
  <si>
    <r>
      <t>Land scaping &amp; provision for platform for hoisting of National Flags and Provision of Garden:  As per site condition of the substation and approval of the gardening layout. The qty may vary as per the approved layout and instrcution of engineer in charge.</t>
    </r>
    <r>
      <rPr>
        <sz val="12"/>
        <rFont val="Tahoma"/>
        <family val="2"/>
      </rPr>
      <t xml:space="preserve">
</t>
    </r>
  </si>
  <si>
    <r>
      <t xml:space="preserve">DG Shed: </t>
    </r>
    <r>
      <rPr>
        <sz val="12"/>
        <rFont val="Tahoma"/>
        <family val="2"/>
      </rPr>
      <t xml:space="preserve">Design, engineering and construction of DG shed for rain/sun protection including the cost of material, supply of labour, T&amp;P, etc.  This also includes excavation in all types of soil or rocks,backfilling,and disposal of excess earth, PCC, RCC, reinforcement steel MS rods  (FE-500-TATA/ RINL/ Sail/JINDAL), brick work as per the direction of Enginer In charge. As per approved drawings and specification. The RCC foundation and Plinth to be in the ratio 1:1.5:3. including piling where required. DG shed shall be Steel fame structure type with channels, I beams etc (HDG 610 g/sqm) with top canopy - colour coated corrugated galvalume (TATA blue scope/JSW make). Canopy shall be 2 way - open gable sloped for discharge of rainwater.
This incluses all other associated works viz. painting, illumination for DG set etc to complete the work in full shape.
The Plinth area of the D.G shed 36 sq mtrs (9mtrsX4 mtrs) </t>
    </r>
  </si>
  <si>
    <r>
      <t xml:space="preserve">Design, Engineering, Providing  and laying of plain cement concrete (PCC 1:3:6) of grade M10 with approved quality coarse aggregates (Nominal size 12mm to 20mm) , fine aggregates, cement  in tower open foundations, pile cappings and rivetments works etc. as blind layer inclusive of labour charges for concrete mixing,  shoring, shuttering &amp; curing. This includes supply of all labourers, T&amp;P , </t>
    </r>
    <r>
      <rPr>
        <b/>
        <sz val="12"/>
        <rFont val="Tahoma"/>
        <family val="2"/>
      </rPr>
      <t xml:space="preserve">head loading of all type of Civil materials  and dewatering </t>
    </r>
    <r>
      <rPr>
        <sz val="12"/>
        <rFont val="Tahoma"/>
        <family val="2"/>
      </rPr>
      <t>(including Supply of all T&amp;P, Fuel, Lubricant &amp; electricity etc.) as per Technical specification, approved drawings and instruction of Engineer In charge.</t>
    </r>
  </si>
  <si>
    <r>
      <t xml:space="preserve">Design, Engineering and laying of reinforced cement concrete (RCC1:1.5:3) of grade M20 for open cast foundation with supply of approved quality coarse aggregates (Nominal size 12mm to 20mm), fine aggregates,  cement for tower open foundations, 500mm Under-reamed piles, all pile cappings risers, chimey etc. and inclusive of labour charges for concrete mixing, supply and fixing of form boxes, dewatering, curing, shoring, shuttering, testing of sample cement concrete cubes as per IS. The  height of the coping shall be 350mm above the finished concrete level. The surrounding area shall be clear from materials. Damage of land if any by the contractor shall be repaired before measurement. This includes supply of all labourers, T&amp;P, </t>
    </r>
    <r>
      <rPr>
        <b/>
        <sz val="12"/>
        <rFont val="Tahoma"/>
        <family val="2"/>
      </rPr>
      <t>head loading of all type of Civil materials  and dewatering</t>
    </r>
    <r>
      <rPr>
        <sz val="12"/>
        <rFont val="Tahoma"/>
        <family val="2"/>
      </rPr>
      <t xml:space="preserve"> (including Supply of all T&amp;P, Fuel, Lubricant &amp; electricity etc.)  as per Technical specification, approved drawings and instruction of Engineer In charge.</t>
    </r>
  </si>
  <si>
    <r>
      <t xml:space="preserve">Supply of all materials like cement, coarse aggregates (Nominal size 12mm to 20mm), fine aggregates and making 1000mm river bed pile foundations (after pile boring as per required depth, basing on design) as per requirement, including supply of all equipment  with labours, </t>
    </r>
    <r>
      <rPr>
        <b/>
        <sz val="12"/>
        <rFont val="Tahoma"/>
        <family val="2"/>
      </rPr>
      <t>head loading of all type of Civil materials</t>
    </r>
    <r>
      <rPr>
        <sz val="12"/>
        <rFont val="Tahoma"/>
        <family val="2"/>
      </rPr>
      <t xml:space="preserve"> , proper curing of the foundations and T&amp;P as per specification in the concrete ratio </t>
    </r>
    <r>
      <rPr>
        <b/>
        <sz val="12"/>
        <rFont val="Tahoma"/>
        <family val="2"/>
      </rPr>
      <t>1:1:2</t>
    </r>
    <r>
      <rPr>
        <sz val="12"/>
        <rFont val="Tahoma"/>
        <family val="2"/>
      </rPr>
      <t xml:space="preserve"> and disposal of excess earth as per the direction of Engineer In Charge. </t>
    </r>
  </si>
  <si>
    <r>
      <t xml:space="preserve">Cutting bending hooking, fixing and binding in poisition of MS bars for rainforcement of all foundations (open or pile types) concrete of towers including supply of wire for binding With supply of steel rod(TATA/RINL/SAIL Make) and </t>
    </r>
    <r>
      <rPr>
        <b/>
        <sz val="12"/>
        <rFont val="Tahoma"/>
        <family val="2"/>
      </rPr>
      <t>head loading</t>
    </r>
    <r>
      <rPr>
        <sz val="12"/>
        <rFont val="Tahoma"/>
        <family val="2"/>
      </rPr>
      <t>. No other make of steel shall be allowed.</t>
    </r>
  </si>
  <si>
    <r>
      <t xml:space="preserve">REVETMENT: </t>
    </r>
    <r>
      <rPr>
        <sz val="12"/>
        <rFont val="Tahoma"/>
        <family val="2"/>
      </rPr>
      <t>(including Benching) Supply of all materials like cement, Late-rite stone (stone masonry) all type aggregates, labours, &amp; T&amp;P for construction of revetment walls as per requirement to protect the towers, where felt unsafe and as per approved drawing and the direction of Engineer in charge.</t>
    </r>
  </si>
  <si>
    <r>
      <t>ROW (Right Of Way)</t>
    </r>
    <r>
      <rPr>
        <sz val="12"/>
        <rFont val="Tahoma"/>
        <family val="2"/>
      </rPr>
      <t xml:space="preserve">:- The agency shall pay the compensation @100% of the bench mark value of the land for construction of tower foundation and erection and 15% of bench mark value for acquisition of ROW in the land required for transmission line corridor as per the required width as per the letter no-RDM-LRGEA-POLICY-0003/43341/R&amp;DM Dated 21.12.2022 of Additional Chief Secretary to Govt, R&amp;DM Department, Govt. of Odisha. The agency shall also pay the crops compensation if any during the construction of transmission line in the own cost. The agency is sole responsible for obtaining ROW clearance. The agency shall pay all the cost for obtaining the ROW clearance for construction of Tower foundation, Erection and stringing of said line. </t>
    </r>
  </si>
  <si>
    <t xml:space="preserve"> (FOR 400 KV D/C LILO LINE from  400 KV D/C LILO LINE from 400KV  Kaniha-Bisra D/C line (CKT-I &amp; II)  to proposed 400/220KV GSS at Basudevpur)</t>
  </si>
  <si>
    <t>QTY</t>
  </si>
  <si>
    <t>PRICE REFERENCE</t>
  </si>
  <si>
    <t>CD 24-25 Line sl.6</t>
  </si>
  <si>
    <t>CD 24-25 Line sl.5</t>
  </si>
  <si>
    <t>Earth wire- OPGW</t>
  </si>
  <si>
    <t xml:space="preserve">No. of Ciruit- DC line on  DC tower </t>
  </si>
  <si>
    <t>Angle towers-  122Nos.(110MCT+12DC), Normal tower-171 (163MCT+8DC)</t>
  </si>
  <si>
    <t>CD 24-25 Line sl.19</t>
  </si>
  <si>
    <t>CALCULATION SHEET</t>
  </si>
  <si>
    <t>SL NO</t>
  </si>
  <si>
    <t>TYPE OF TOWER</t>
  </si>
  <si>
    <t>EXCAVATION</t>
  </si>
  <si>
    <t>PCC</t>
  </si>
  <si>
    <t>RCC</t>
  </si>
  <si>
    <t>MS ROD</t>
  </si>
  <si>
    <t>UNIT VOL</t>
  </si>
  <si>
    <t>TOTAL VOL</t>
  </si>
  <si>
    <t>UNIT WT</t>
  </si>
  <si>
    <t>TOTAL WT</t>
  </si>
  <si>
    <t>PA+0</t>
  </si>
  <si>
    <t>PA+3</t>
  </si>
  <si>
    <t>PA+6</t>
  </si>
  <si>
    <t>PB+0</t>
  </si>
  <si>
    <t>PB+3</t>
  </si>
  <si>
    <t>PB+6</t>
  </si>
  <si>
    <t>PC+0</t>
  </si>
  <si>
    <t>PC+3</t>
  </si>
  <si>
    <t>PC+6</t>
  </si>
  <si>
    <t>OB+3</t>
  </si>
  <si>
    <t>OB+6</t>
  </si>
  <si>
    <t>M20</t>
  </si>
  <si>
    <t>M25</t>
  </si>
  <si>
    <t>DA+0(WET)</t>
  </si>
  <si>
    <t>DA+3(WET)</t>
  </si>
  <si>
    <t>DA+6 (WET)</t>
  </si>
  <si>
    <t>DA+9 (WET)</t>
  </si>
  <si>
    <t>DB+0(WET)</t>
  </si>
  <si>
    <t>DB+3(WET)</t>
  </si>
  <si>
    <t>DB+6 (WET)</t>
  </si>
  <si>
    <t>DB+9 (WET)</t>
  </si>
  <si>
    <t>DC+0(WET)</t>
  </si>
  <si>
    <t>DC+3(WET)</t>
  </si>
  <si>
    <t>DC+6 (WET)</t>
  </si>
  <si>
    <t>DC+9(WET/P.S)</t>
  </si>
  <si>
    <t>DD+0(WET)</t>
  </si>
  <si>
    <t>DD+3(WET)</t>
  </si>
  <si>
    <t>DD+6 (WET)</t>
  </si>
  <si>
    <t>DD+9(WET/P.S)</t>
  </si>
  <si>
    <t>DD+18(WET/P.S)</t>
  </si>
  <si>
    <t>QA+0(WET)</t>
  </si>
  <si>
    <t>QA+3(WET)</t>
  </si>
  <si>
    <t>QA+6 (WET)</t>
  </si>
  <si>
    <t>QA+9 (WET)</t>
  </si>
  <si>
    <t>QB+0(WET)</t>
  </si>
  <si>
    <t>QB+3(WET)</t>
  </si>
  <si>
    <t>QB+6 (WET)</t>
  </si>
  <si>
    <t>QB+9 (WET)</t>
  </si>
  <si>
    <t>QC+0(WET)</t>
  </si>
  <si>
    <t>QC+3(WET)</t>
  </si>
  <si>
    <t>QC+6 (WET)</t>
  </si>
  <si>
    <t>QC+9(WET/P.S)</t>
  </si>
  <si>
    <t>QD+0(WET)</t>
  </si>
  <si>
    <t>QD+3(WET)</t>
  </si>
  <si>
    <t>QD+6 (WET)</t>
  </si>
  <si>
    <t>QD+9(WET/P.S)</t>
  </si>
  <si>
    <t>QD+18(WET/P.S)</t>
  </si>
  <si>
    <t>QD+25(WET/P.S)</t>
  </si>
  <si>
    <t>Conductor- ACSR MOOSE</t>
  </si>
  <si>
    <t xml:space="preserve">WEIGHT OF TEMPLATES </t>
  </si>
  <si>
    <t>CD 24-25 Line sl.8</t>
  </si>
  <si>
    <t>CD 24-25 Line sl.9</t>
  </si>
  <si>
    <t>CD 24-25 Line sl.10</t>
  </si>
  <si>
    <t>CD 24-25 Line sl.11</t>
  </si>
  <si>
    <r>
      <rPr>
        <sz val="8"/>
        <color theme="1"/>
        <rFont val="Rockwell"/>
        <family val="1"/>
      </rPr>
      <t>LOA NO.137,Dt.16.02.23</t>
    </r>
    <r>
      <rPr>
        <sz val="9"/>
        <color theme="1"/>
        <rFont val="Rockwell"/>
        <family val="1"/>
      </rPr>
      <t xml:space="preserve"> </t>
    </r>
    <r>
      <rPr>
        <sz val="7"/>
        <color theme="1"/>
        <rFont val="Rockwell"/>
        <family val="1"/>
      </rPr>
      <t>(Turumunga -Dhenkikote), Line 2.5</t>
    </r>
  </si>
  <si>
    <t>CD 24-25 Line sl.13</t>
  </si>
  <si>
    <t>CD 24-25 Line sl.12</t>
  </si>
  <si>
    <t>LoA No.221,Dt.01.02.25 (Neulpoi)</t>
  </si>
  <si>
    <t>75X10 MM GI FLAT</t>
  </si>
  <si>
    <t>CD 24-25-Line-4</t>
  </si>
  <si>
    <t>CD24-25-TEL-23</t>
  </si>
  <si>
    <t>CD24-25-TL-55</t>
  </si>
  <si>
    <t>CD24-25-TL-54</t>
  </si>
  <si>
    <t>TOTAL -SCHEDULE VIIA - 400KV LINE</t>
  </si>
  <si>
    <t>TOTAL WEIGHT OF STRUCTURES WITH STUBS INCLUDING MS &amp; HT MATERIALS</t>
  </si>
  <si>
    <t>WEIGHT OF Stubs, cleats &amp; templates</t>
  </si>
  <si>
    <t xml:space="preserve"> RC25-26 TL 1.1(i)</t>
  </si>
  <si>
    <t xml:space="preserve"> RC25-26 TL 1.1</t>
  </si>
  <si>
    <t xml:space="preserve"> RC25-26 TL EARTHING 1.1(i)</t>
  </si>
  <si>
    <t xml:space="preserve"> RC25-26 TL-H-11(ii)</t>
  </si>
  <si>
    <t xml:space="preserve"> RC25-26 TL-H-11(v)</t>
  </si>
  <si>
    <t>Route Kms.</t>
  </si>
  <si>
    <t>Mtr length</t>
  </si>
  <si>
    <t>RC25-26 TL-Fabrication-1.1(i)</t>
  </si>
  <si>
    <t>ERECTION OF OPGW CABLE</t>
  </si>
  <si>
    <t>24F/48F OPGW stringing without supply of required HWF, tension assembly set, suspension assembly set, vibration damper set etc.(Under offline condition)</t>
  </si>
  <si>
    <t>CPC RC Sl.No.4 (OrderNo.171, DT.28.02.2023)</t>
  </si>
  <si>
    <t>Detail survey and resurvey (required for avoiding ROW problem) including but not limited to taking of levels, profile plotting, tower spotting ,marking of towers locations at site including showing P&amp;T line, power line, Railway line, river crossing, roads and submission of route map and survey report etc. The P&amp;T lines and railway lines for a minimum distance of 8 kms on either side of alignment shall be clearly indicated.</t>
  </si>
  <si>
    <t xml:space="preserve"> RC25-26 TL-Survey-1.1</t>
  </si>
  <si>
    <t xml:space="preserve"> RC25-26 TL-Survey-1.2</t>
  </si>
  <si>
    <t xml:space="preserve"> RC25-26 TL-Survey-1.4</t>
  </si>
  <si>
    <t xml:space="preserve"> RC25-26 TL-Survey-1.3</t>
  </si>
  <si>
    <t>RC25-26 TL-Survey-1.5(b)</t>
  </si>
  <si>
    <t xml:space="preserve"> RC25-26 TL-EXC-1(i)</t>
  </si>
  <si>
    <t xml:space="preserve"> RC25-26 TL-EXC-1(ii)</t>
  </si>
  <si>
    <t xml:space="preserve"> RC25-26 TL-EXC-1(vi)</t>
  </si>
  <si>
    <t xml:space="preserve"> RC25-26 TL-EXC-1(v)</t>
  </si>
  <si>
    <t xml:space="preserve"> RC25-26 TL-EXC-1(iii)</t>
  </si>
  <si>
    <t xml:space="preserve"> RC25-26 TL-EXC-1(iv)</t>
  </si>
  <si>
    <t xml:space="preserve"> RC25-26 TL-FDN-1.2(iii)</t>
  </si>
  <si>
    <t xml:space="preserve"> RC25-26 TL-FDN-1.4(i)</t>
  </si>
  <si>
    <t xml:space="preserve"> RC25-26 TL-FDN-1.6(i)</t>
  </si>
  <si>
    <t xml:space="preserve"> RC25-26 TL-FDN-1.1</t>
  </si>
  <si>
    <t xml:space="preserve"> RC25-26 TL-D-1.1(i)</t>
  </si>
  <si>
    <t>Average bench mark value</t>
  </si>
  <si>
    <t xml:space="preserve">Barbed wire fencing with spike to avoid wild animals, elephants from electrocution in Reserve Forest area including supply of barbed wire and all other materials as per approved TS and drawings ans as per recommendation of site Engineer-In -Charge as per condition of MOEF. GOI </t>
  </si>
  <si>
    <t>Supply &amp; Installation of Dynamic Bird Flight Diverter LED type for installation in Top conductor &amp; Earth wire under Forest stretch as per condition of MOEF. GOI</t>
  </si>
  <si>
    <t>LOA NO.137,Dt.16.02.2023 (Turumunga -Dhenkikote)</t>
  </si>
  <si>
    <t>Tentative Market Price</t>
  </si>
  <si>
    <t>Wor Order No.ED-NZ-BLS-1040,Dt.23.05.2025</t>
  </si>
  <si>
    <t>Amount (inRs.)</t>
  </si>
  <si>
    <t>Stock,Storage &amp; Insurance(@3% on Sl.No-1)</t>
  </si>
  <si>
    <t>Sub-Total (sl no. 1+2)</t>
  </si>
  <si>
    <t>Tree cutting @20000/- per Kms</t>
  </si>
  <si>
    <t xml:space="preserve">SUMMARY </t>
  </si>
  <si>
    <t>Name of of Works:  Construction of 400 KV D/C LILO LINE from  400 KV D/C LILO LINE from 400KV  Kaniha-Bisra D/C line (CKT-I &amp; II)  to proposed 400/220KV GSS at Basudevpur</t>
  </si>
  <si>
    <t>Total Cost of materialsSCHEDULE-VII A (FOR 400KV KANIHA-BISRA TO BASUDEVPUR LINE)</t>
  </si>
  <si>
    <t>Total erection Chages (SCHEDULE-VIIB &amp; VIIC (FOR 400KV KANIHA-BISRA TO BASUDEVPUR LINE)</t>
  </si>
  <si>
    <t xml:space="preserve"> 48 fibre (DWSM) OPGW fibre optic cable.</t>
  </si>
  <si>
    <t>CD24-25-TEL-25</t>
  </si>
  <si>
    <t xml:space="preserve">
Total length of over head line- 91.5RKM.</t>
  </si>
  <si>
    <t xml:space="preserve">
Total towers- 293</t>
  </si>
  <si>
    <t>1.8.1</t>
  </si>
  <si>
    <t>1.8.2</t>
  </si>
  <si>
    <t>1.8.3</t>
  </si>
  <si>
    <t>1.8.4</t>
  </si>
  <si>
    <t>1.8.5</t>
  </si>
  <si>
    <t>1.9.1</t>
  </si>
  <si>
    <t>1.9.2</t>
  </si>
  <si>
    <t>1.9.3</t>
  </si>
  <si>
    <t>1.9.4</t>
  </si>
  <si>
    <t>1.9.5</t>
  </si>
  <si>
    <t>1.9.6</t>
  </si>
  <si>
    <t>1.9.7</t>
  </si>
  <si>
    <t>1.9.8</t>
  </si>
  <si>
    <t>1.9.9</t>
  </si>
  <si>
    <t>1.9.10</t>
  </si>
  <si>
    <t>1.10.1</t>
  </si>
  <si>
    <t>1.10.2</t>
  </si>
  <si>
    <t>1.10.3</t>
  </si>
  <si>
    <t>1.10.4</t>
  </si>
  <si>
    <t>1.10.5</t>
  </si>
  <si>
    <t>1.10.6</t>
  </si>
  <si>
    <t>1.10.7</t>
  </si>
  <si>
    <t>1.10.8</t>
  </si>
  <si>
    <t>1.10.9</t>
  </si>
  <si>
    <t>1.11.3</t>
  </si>
  <si>
    <t>1.11.4</t>
  </si>
  <si>
    <t>10</t>
  </si>
  <si>
    <t>11</t>
  </si>
  <si>
    <t>D/C-20</t>
  </si>
  <si>
    <t>Excavation for following type of soil and rocks (including shoring where required) and back filling (back filling shall be done in layers of 500mm sprinkling of water and compaction thereafter and disposal of excess quantity of excavated soil at suitable place after back filling), &amp; if required for filling the foundation, borrowed earth/morrum/sand shall be brought for filling and compaction, including supply of sand, all T&amp;P, labour as required as per instruction of Engineer Incharge. (675000cum)</t>
  </si>
  <si>
    <t>red line included</t>
  </si>
  <si>
    <t>1.6</t>
  </si>
  <si>
    <t>Soil Testing in complete shape along with submission of report etc. up to the depth of 07 Mtrs.</t>
  </si>
  <si>
    <t>RC25-26 TL-Survey-1.5(a)</t>
  </si>
  <si>
    <t>RC25-26 TL-Survey-1.5(c)</t>
  </si>
  <si>
    <t>OGST @9%</t>
  </si>
  <si>
    <t>CGST@9%</t>
  </si>
  <si>
    <t xml:space="preserve">TOTAL UNIT  PRICE With GST </t>
  </si>
  <si>
    <t xml:space="preserve">Total Price  </t>
  </si>
  <si>
    <t>Remarks</t>
  </si>
  <si>
    <t xml:space="preserve">OPGW hardware set like suspension Assembly,Tensin Assembly(Dead end assembly, Pass through assembly) ,Vibration Damper,Down Lead Clamp Assemblies for 24 Fibre(DWSM) OPGW,Joint Box,,Earth bond,Link plates </t>
  </si>
  <si>
    <t>CD24-25-TEL-26</t>
  </si>
  <si>
    <t>CD24-25-TEL-24</t>
  </si>
  <si>
    <t>Joint Box (splice enclosure),48F</t>
  </si>
  <si>
    <t xml:space="preserve">Nos </t>
  </si>
  <si>
    <t>CD24-25-TEL-28</t>
  </si>
  <si>
    <t xml:space="preserve">Converted to KM </t>
  </si>
  <si>
    <t xml:space="preserve">added extra </t>
  </si>
  <si>
    <t xml:space="preserve">TOTALUNIT PRICE With GST </t>
  </si>
  <si>
    <t>10=7X10</t>
  </si>
  <si>
    <t>9=4x8</t>
  </si>
  <si>
    <t xml:space="preserve">OPGW hardware set like suspension Assembly,Tensin Assembly(Dead end assembly, Pass through assembly) ,Vibration Damper,Down Lead Clamp Assemblies for 48 Fibre(DWSM) OPGW,Earth bond,Link plates </t>
  </si>
  <si>
    <t>Arrangement for obtaining of  the Project License for the project from ELBO office,by arranging EHT Licence holder,HT License,Lineman A &amp; other etc,OPTCL drawing preparation, submission,estimate preparation &amp; approval from the competent Authority of CEI &amp;OPTCL,Arrangement of CEI Inspection etc.</t>
  </si>
  <si>
    <t>Grand Total (3+4+5+6+7+8+9)</t>
  </si>
  <si>
    <t>160KN Antifog Porcelain Disc Insulator</t>
  </si>
  <si>
    <t>120 KN Antifog Porcelain Disc Insulator</t>
  </si>
  <si>
    <t>Supply of  the following  Anti fog type porcelain disc insulators as per the technical specification and as per the instruction of the Engineer in charge.</t>
  </si>
  <si>
    <t>Double suspension Hardware fittings.(AGS type) (2 x 120kN)</t>
  </si>
  <si>
    <t>Double tension Hardware fittings. (2 x 160kN)</t>
  </si>
  <si>
    <t>Single suspension Pilot Insulator Hardware fittings (1 x 120kN)</t>
  </si>
  <si>
    <t>DA TYPE (0 deg ANGLE ) TOWERS- 8 nos
(HT-3.624MT+MS-9.592MT=13.216MT)</t>
  </si>
  <si>
    <t xml:space="preserve"> +3 mtr Body Extension of DA- 4 nos
(HT-0.15MT+MS-2.082MT=2.232MT)</t>
  </si>
  <si>
    <t>DB TYPE (15 deg ANGLE ) TOWERS- Nil
(MS-23.792MT)</t>
  </si>
  <si>
    <t xml:space="preserve"> +3 mtr Body Extension of DB- Nil
(MS-3.168 MT)</t>
  </si>
  <si>
    <t xml:space="preserve"> +6 mtr Body Extension of DB- Nil
(MS-5.055MT)</t>
  </si>
  <si>
    <t xml:space="preserve"> +9 mtr Body Extension of DB-Nil
(MS-6.301 MT)</t>
  </si>
  <si>
    <t xml:space="preserve"> +6 mtr Body Extension of DA
(HT-0.602MT+MS-2.655MT=3.257MT)</t>
  </si>
  <si>
    <t>DC TYPE (30 deg ANGLE ) TOWERS- 06 Nos
(MS-23.872 MT)</t>
  </si>
  <si>
    <t xml:space="preserve"> +3 mtr Body Extension of DC- Nil
(MS-3.498MT)</t>
  </si>
  <si>
    <t xml:space="preserve"> +6 mtr Body Extension of DC- 03 nos 
(MS-6.636 MT)</t>
  </si>
  <si>
    <t xml:space="preserve"> +9 mtr Body Extension of DC- Nil
(MS-6.875 MT)</t>
  </si>
  <si>
    <t>DD TYPE (60 deg ANGLE ) TOWERS- 06 nos
(MS-35.512 MT)</t>
  </si>
  <si>
    <t xml:space="preserve"> +3 mtr Body Extension of DD- nil
(MS-5.588 MT)</t>
  </si>
  <si>
    <t xml:space="preserve"> +6 mtr Body Extension of DD- 03 nos
(MS-8.245 MT)</t>
  </si>
  <si>
    <t xml:space="preserve"> +18  mtr Body Extension of DD- Nil
(MS-23.419 MT)</t>
  </si>
  <si>
    <t xml:space="preserve"> +9 mtr Body Extension of DD- Nil
(MS-10.991 MT)</t>
  </si>
  <si>
    <t xml:space="preserve"> +9 mtr Body Extension of DA
(HT-1.592MT+MS-2.676=4.268MT)</t>
  </si>
  <si>
    <t xml:space="preserve"> +9 mtr Body Extension of QB
(HT-10.01MT + MS-4.29MT=14.3MT)</t>
  </si>
  <si>
    <t xml:space="preserve"> +6 mtr Body Extension of QD
(HT-10.35MT + MS-4.436MT=14.786MT)</t>
  </si>
  <si>
    <t xml:space="preserve"> DB (MS-0.811 MT)-0 nos</t>
  </si>
  <si>
    <t xml:space="preserve"> DD +18/25 (MS- 2.08  MT)</t>
  </si>
  <si>
    <t xml:space="preserve"> QA (MS- 3.27 MT)- 163No.</t>
  </si>
  <si>
    <t xml:space="preserve"> QB (MS- 5.285MT)- 35 nos</t>
  </si>
  <si>
    <t xml:space="preserve"> QC (MS- 6.087 MT)- 55No.</t>
  </si>
  <si>
    <t xml:space="preserve"> QD (MS- 9.1 MT)-20No.</t>
  </si>
  <si>
    <t xml:space="preserve"> DA (MS- 1.496 MT)</t>
  </si>
  <si>
    <t xml:space="preserve"> DB (MS- 3.519 MT)</t>
  </si>
  <si>
    <t xml:space="preserve"> DC (MS- 3.711 MT)</t>
  </si>
  <si>
    <t xml:space="preserve"> DD (MS- 3.965  MT)</t>
  </si>
  <si>
    <t xml:space="preserve"> DD +18/25 (MS- 5.175  MT)</t>
  </si>
  <si>
    <t xml:space="preserve"> QA (MS- 3.27 MT)- 10Nos</t>
  </si>
  <si>
    <t xml:space="preserve"> QC (MS- 6.087 MT)- 4Nos</t>
  </si>
  <si>
    <t xml:space="preserve"> QB (MS- 5.285MT)- 4 Nos</t>
  </si>
  <si>
    <t xml:space="preserve"> QD (MS- 9.1 MT)-2 Nos</t>
  </si>
  <si>
    <t xml:space="preserve"> DD +18/25 (MS- 5.175  MT)- 1 no</t>
  </si>
  <si>
    <t xml:space="preserve"> DD (MS- 3.965  MT)- 1 no</t>
  </si>
  <si>
    <t xml:space="preserve"> DC (MS- 3.711 MT)- 1 no</t>
  </si>
  <si>
    <t xml:space="preserve"> DA (MS- 1.496 MT)- 1 no</t>
  </si>
  <si>
    <t xml:space="preserve"> +9 mtr Body Extension of QA- 10No.s
(HT-6.484MT + MS-2.779MT=9.263MT)</t>
  </si>
  <si>
    <t xml:space="preserve"> +6 mtr Body Extension of QB- 10No.
(HT-7.489MT + MS-3.209MT=10.698MT)</t>
  </si>
  <si>
    <t xml:space="preserve"> +25  mtr Body Extension of QD- 00No.
(HT-26.69MT + MS-6.5MT=33.19MT)</t>
  </si>
  <si>
    <t xml:space="preserve"> DA (HT-0.407 MT)- 08No.</t>
  </si>
  <si>
    <t xml:space="preserve"> DC (MS- 1.030 MT)- 06No.</t>
  </si>
  <si>
    <t xml:space="preserve"> DD (MS- 1.804MT)-06No.</t>
  </si>
  <si>
    <t>Erection, Testing and commissioning of following type tested Lattice type Galvanized steel tangent / Angle tower(MS and HT)  with stubs and cleats , different type of  G.I HT Nuts &amp; Bolts, washer, spring washer for the  towers ,hanger and all accessories, tower super structure complete including step bolts. Supply  of black bituminous paint for three coats up to a height of 500mm above the cooping(legs &amp; bracing members). This includes supply of all labourers, T&amp;P, headloading (if required) of all type of structures, &amp; other materials required for erection.All Erection should confirm to the Technical Specification laid there in the Tender Specification.</t>
  </si>
  <si>
    <t>No. of Ciruit- DC line on  DC tower and Multi Circuit Tower</t>
  </si>
  <si>
    <t xml:space="preserve">
Total towers- 332</t>
  </si>
  <si>
    <t>Angle towers-  140Nos.(128MCT+12DC), Normal tower-192 (184MCT+8DC)</t>
  </si>
  <si>
    <t>QA TYPE (0 deg ANGLE ) TOWERS- 184 nos
(HT-28.514 MT+ MS-12.220MT=40.734MT)- 163No.</t>
  </si>
  <si>
    <t>QB TYPE (15 deg ANGLE ) TOWERS - 45No.
(HT-47.12MT + MS-20.19MT=67.31MT)</t>
  </si>
  <si>
    <t>QC TYPE (30 deg ANGLE ) TOWERS - 60No.
(HT-56.02MT + MS-24.01MT=80.03MT)</t>
  </si>
  <si>
    <t>QD TYPE (60 deg ANGLE ) TOWERS -23No.
(HT-75.57MT + MS-32.39MT=107.96MT)</t>
  </si>
  <si>
    <t>QA TYPE (0 deg ANGLE ) TOWERS- 184 nos
(HT-28.514 MT+ MS-12.220MT=40.734MT)- 184No.</t>
  </si>
  <si>
    <t xml:space="preserve"> +3 mtr Body Extension of QA- 40No.
(HT-1.423MT + MS-0.61 MT=2.033MT)</t>
  </si>
  <si>
    <t xml:space="preserve"> +6 mtr Body Extension of QA- 25No.
(HT-4.664MT + MS-1.99MT=6.654MT)</t>
  </si>
  <si>
    <t xml:space="preserve"> +3 mtr Body Extension of QB- 15No.
(HT-2.06MT + MS-0.882MT=2.942MT)</t>
  </si>
  <si>
    <t xml:space="preserve"> +6 mtr Body Extension of QC - 15No.
(HT-8.47MT + MS-3.631MT=12.101MT)</t>
  </si>
  <si>
    <t xml:space="preserve"> +3 mtr Body Extension of QC- 18No.
(HT-2.43MT + MS-1.041MT=3.471MT)</t>
  </si>
  <si>
    <t xml:space="preserve"> +9 mtr Body Extension of QC- 16No.
(HT-11.84MT + MS-5.081MT=16.921MT)</t>
  </si>
  <si>
    <t xml:space="preserve"> +3 mtr Body Extension of QD- 8No.
(HT-3.28 + MS-1.41MT=4.69MT)</t>
  </si>
  <si>
    <t xml:space="preserve"> +9 mtr Body Extension of QD- 05No.
(HT-14.59MT + MS-6.25MT=20.84MT)</t>
  </si>
  <si>
    <t xml:space="preserve"> +18  mtr Body Extension of QD- 2No.
(HT-20.28MT + MS-2.38MT=22.66MT)</t>
  </si>
  <si>
    <t xml:space="preserve"> QA (HT-1.892 MT)- 184No.</t>
  </si>
  <si>
    <t xml:space="preserve"> QB (HT-2.837 MT)-45No.</t>
  </si>
  <si>
    <t xml:space="preserve"> QC (HT-3.591 MT)- 60No.</t>
  </si>
  <si>
    <t xml:space="preserve"> QD (HT-4.41MT)-23No.</t>
  </si>
  <si>
    <t xml:space="preserve"> QD+18/25 (HT-4.7MT)-2No.</t>
  </si>
  <si>
    <t>QA-184</t>
  </si>
  <si>
    <t>QB-45</t>
  </si>
  <si>
    <t>QC- 60</t>
  </si>
  <si>
    <t>QD-23</t>
  </si>
  <si>
    <t>M/C-312</t>
  </si>
  <si>
    <t>TOTAL SCHEDULE VIIC OF 400KV LINE INCLUDING GST</t>
  </si>
  <si>
    <t>Cost for Design, drawing &amp; testing for 400KV Multicircuit towers (For QA,QB,QC &amp; QD type towers upto +9Mtr Extension)</t>
  </si>
  <si>
    <t>Cost for Design, drawing &amp; testing for 400KV Multicircuit towers (For QA,QB,QC &amp; QD type towers above +9Mtr Extension)</t>
  </si>
  <si>
    <r>
      <t>Design, Engineering, Providing  and laying of plain cement concrete (</t>
    </r>
    <r>
      <rPr>
        <b/>
        <sz val="12"/>
        <rFont val="Tahoma"/>
        <family val="2"/>
      </rPr>
      <t>PCC 1:3:6</t>
    </r>
    <r>
      <rPr>
        <sz val="12"/>
        <rFont val="Tahoma"/>
        <family val="2"/>
      </rPr>
      <t>) of grade M10 with approved quality coarse aggregates (Nominal size 12mm to 20mm) , fine aggregates, cement  in tower open foundations, pile cappings and rivetments works etc. as blind layer inclusive of labour charges for concrete mixing,  shoring, shuttering &amp; curing. This includes supply of all labourers, T&amp;P,</t>
    </r>
    <r>
      <rPr>
        <b/>
        <sz val="12"/>
        <rFont val="Tahoma"/>
        <family val="2"/>
      </rPr>
      <t xml:space="preserve"> </t>
    </r>
    <r>
      <rPr>
        <sz val="12"/>
        <rFont val="Tahoma"/>
        <family val="2"/>
      </rPr>
      <t>head loading of all type of Civil materials  and dewatering</t>
    </r>
    <r>
      <rPr>
        <b/>
        <sz val="12"/>
        <rFont val="Tahoma"/>
        <family val="2"/>
      </rPr>
      <t xml:space="preserve"> </t>
    </r>
    <r>
      <rPr>
        <sz val="12"/>
        <rFont val="Tahoma"/>
        <family val="2"/>
      </rPr>
      <t>(including Supply of all T&amp;P, Fuel, Lubricant &amp; electricity etc.) as per Technical specification, approved drawings and instruction of Engineer In charge.</t>
    </r>
  </si>
  <si>
    <r>
      <t>Design, Engineering and laying of reinforced cement concrete (</t>
    </r>
    <r>
      <rPr>
        <b/>
        <sz val="12"/>
        <rFont val="Tahoma"/>
        <family val="2"/>
      </rPr>
      <t>RCC1:1.5:3</t>
    </r>
    <r>
      <rPr>
        <sz val="12"/>
        <rFont val="Tahoma"/>
        <family val="2"/>
      </rPr>
      <t>) of grade M20 for open cast foundation, 500mm under ream piles, pile caps, chimney, risers (if any) with supply of approved quality coarse aggregates (Nominal size 12mm to 20mm), fine aggregates,  cement for tower open foundations, 500mm Under-reamed piles, all pile cappings risers, chimey etc. and inclusive of labour charges for concrete mixing, supply and fixing of form boxes, dewatering, curing, shoring, shuttering, testing of sample cement concrete cubes as per IS. The  height of the coping shall be 350mm above the finished concrete level. The surrounding area shall be clear from materials. Damage of land if any by the contractor shall be repaired before measurement. This includes supply of all labourers, T&amp;P, head loading of all type of Civil materials  and dewatering (including Supply of all T&amp;P, Fuel, Lubricant &amp; electricity etc.)  as per Technical specification, approved drawings and instruction of Engineer In charge.</t>
    </r>
  </si>
  <si>
    <r>
      <t>Supply of all materials like cement, coarse aggregates (Nominal size 12mm to 20mm), fine aggregates and making 1000mm river bed pile foundations (after pile boring as per required depth, basing on design) as per requirement, including supply of all equipment  with labours,</t>
    </r>
    <r>
      <rPr>
        <b/>
        <sz val="12"/>
        <rFont val="Tahoma"/>
        <family val="2"/>
      </rPr>
      <t xml:space="preserve"> </t>
    </r>
    <r>
      <rPr>
        <sz val="12"/>
        <rFont val="Tahoma"/>
        <family val="2"/>
      </rPr>
      <t>head loading of all type of Civil materials</t>
    </r>
    <r>
      <rPr>
        <b/>
        <sz val="12"/>
        <rFont val="Tahoma"/>
        <family val="2"/>
      </rPr>
      <t xml:space="preserve"> </t>
    </r>
    <r>
      <rPr>
        <sz val="12"/>
        <rFont val="Tahoma"/>
        <family val="2"/>
      </rPr>
      <t xml:space="preserve">, proper curing of the foundations and T&amp;P as per specification in the concrete ratio </t>
    </r>
    <r>
      <rPr>
        <b/>
        <sz val="12"/>
        <rFont val="Tahoma"/>
        <family val="2"/>
      </rPr>
      <t>1:1:2</t>
    </r>
    <r>
      <rPr>
        <sz val="12"/>
        <rFont val="Tahoma"/>
        <family val="2"/>
      </rPr>
      <t xml:space="preserve"> and disposal of excess earth as per the direction of Engineer In Charge. </t>
    </r>
  </si>
  <si>
    <t xml:space="preserve">
400 KV D/C LILO LINE from 400KV  Kaniha-Bisra D/C line (CKT-I &amp; II)  to proposed 400/220KV GSS at Basudevpur
(SUPPLY)</t>
  </si>
  <si>
    <t xml:space="preserve">
400 KV D/C LILO LINE from 400KV  Kaniha-Bisra D/C line (CKT-I &amp; II)  to proposed 400/220KV GSS at Basudevpur
(ERECTION)</t>
  </si>
  <si>
    <t xml:space="preserve"> FOR 400 KV D/C LILO LINE from  400 KV D/C LILO LINE from 400KV  Kaniha-Bisra D/C line (CKT-I &amp; II)  to proposed 400/220KV GSS at Basudevpur</t>
  </si>
  <si>
    <t>DESCRIPTION OF ITEMS (SCHEDULE VIIC)</t>
  </si>
  <si>
    <t>ERECTION_LINE EQUIPMENT &amp; MATERIALS (SCHEDULE-VIIB)</t>
  </si>
  <si>
    <t xml:space="preserve">SUBSTATION  EQUIPMENTS / MATERIALS </t>
  </si>
  <si>
    <t>TOTAL -SCHEDULE VIIB - 400KV LINE</t>
  </si>
  <si>
    <t>DESCRIPTION OF ITEMS(SCHEDULE-VIIA-TL)
SUPPLY OF FOLLOWING EQUIPMENT &amp; MATERIALS
 (As per Technical Specification)</t>
  </si>
</sst>
</file>

<file path=xl/styles.xml><?xml version="1.0" encoding="utf-8"?>
<styleSheet xmlns="http://schemas.openxmlformats.org/spreadsheetml/2006/main" xmlns:mc="http://schemas.openxmlformats.org/markup-compatibility/2006" xmlns:x14ac="http://schemas.microsoft.com/office/spreadsheetml/2009/9/ac" mc:Ignorable="x14ac">
  <numFmts count="35">
    <numFmt numFmtId="43" formatCode="_ * #,##0.00_ ;_ * \-#,##0.00_ ;_ * &quot;-&quot;??_ ;_ @_ "/>
    <numFmt numFmtId="164" formatCode="_(* #,##0.00_);_(* \(#,##0.00\);_(* &quot;-&quot;??_);_(@_)"/>
    <numFmt numFmtId="165" formatCode="_-&quot;£&quot;* #,##0.00_-;\-&quot;£&quot;* #,##0.00_-;_-&quot;£&quot;* &quot;-&quot;??_-;_-@_-"/>
    <numFmt numFmtId="166" formatCode="0.0_)"/>
    <numFmt numFmtId="167" formatCode="#,##0.000_);\(#,##0.000\)"/>
    <numFmt numFmtId="168" formatCode=";;"/>
    <numFmt numFmtId="169" formatCode="&quot;\&quot;#,##0.00;[Red]\-&quot;\&quot;#,##0.00"/>
    <numFmt numFmtId="170" formatCode="&quot; $&quot;#,##0.00\ ;&quot; $(&quot;#,##0.00\);&quot; $-&quot;#\ ;@\ "/>
    <numFmt numFmtId="171" formatCode="[$-4009]General"/>
    <numFmt numFmtId="172" formatCode="#,##0.0"/>
    <numFmt numFmtId="173" formatCode="0.000"/>
    <numFmt numFmtId="174" formatCode="0.0"/>
    <numFmt numFmtId="175" formatCode="[$-409]dd/mmm/yy;@"/>
    <numFmt numFmtId="176" formatCode="&quot;₹&quot;\ #,##0.00"/>
    <numFmt numFmtId="177" formatCode="mm/dd/yyyy"/>
    <numFmt numFmtId="178" formatCode="#,##0.00\ ;&quot; (&quot;#,##0.00\);&quot; -&quot;#\ ;@\ "/>
    <numFmt numFmtId="179" formatCode="&quot; &quot;@"/>
    <numFmt numFmtId="180" formatCode="0.0000000000%"/>
    <numFmt numFmtId="181" formatCode="_ * #,##0.0000000_ ;_ * \-#,##0.0000000_ ;_ * &quot;-&quot;??_ ;_ @_ "/>
    <numFmt numFmtId="182" formatCode="_ * #,##0.000000000_ ;_ * \-#,##0.000000000_ ;_ * &quot;-&quot;??_ ;_ @_ "/>
    <numFmt numFmtId="183" formatCode="#,##0.00000"/>
    <numFmt numFmtId="184" formatCode="&quot; ₹ &quot;#,##0.00\ ;&quot; ₹ -&quot;#,##0.00\ ;&quot; ₹ -&quot;#\ ;@\ "/>
    <numFmt numFmtId="185" formatCode="0.00\ "/>
    <numFmt numFmtId="186" formatCode="#,##0\ ;\-#,##0\ ;&quot; - &quot;;@\ "/>
    <numFmt numFmtId="187" formatCode="#,##0.00\ ;\-#,##0.00\ ;&quot; -&quot;#\ ;@\ "/>
    <numFmt numFmtId="188" formatCode="&quot; $&quot;#,##0\ ;&quot;-$&quot;#,##0\ ;&quot; $- &quot;;@\ "/>
    <numFmt numFmtId="189" formatCode="&quot; $&quot;#,##0.00\ ;&quot;-$&quot;#,##0.00\ ;&quot; $-&quot;#\ ;@\ "/>
    <numFmt numFmtId="190" formatCode="_(\$* #,##0.00_);_(\$* \(#,##0.00\);_(\$* \-??_);_(@_)"/>
    <numFmt numFmtId="191" formatCode="_ * #,##0.00_ ;_ * \-#,##0.00_ ;_ * \-??_ ;_ @_ "/>
    <numFmt numFmtId="192" formatCode="_ &quot;₹ &quot;* #,##0.00_ ;_ &quot;₹ &quot;* \-#,##0.00_ ;_ &quot;₹ &quot;* \-??_ ;_ @_ "/>
    <numFmt numFmtId="193" formatCode="0.00_)"/>
    <numFmt numFmtId="194" formatCode="_(* #,##0.00_);_(* \(#,##0.00\);_(* \-??_);_(@_)"/>
    <numFmt numFmtId="195" formatCode="_ &quot;? &quot;* #,##0.00_ ;_ &quot;? &quot;* \-#,##0.00_ ;_ &quot;? &quot;* \-??_ ;_ @_ "/>
    <numFmt numFmtId="196" formatCode="#,##0.000"/>
    <numFmt numFmtId="197" formatCode="_ * #,##0.000_ ;_ * \-#,##0.000_ ;_ * &quot;-&quot;??_ ;_ @_ "/>
  </numFmts>
  <fonts count="116">
    <font>
      <sz val="11"/>
      <name val="Book Antiqua"/>
      <charset val="134"/>
    </font>
    <font>
      <sz val="11"/>
      <color theme="1"/>
      <name val="Calibri"/>
      <family val="2"/>
      <scheme val="minor"/>
    </font>
    <font>
      <sz val="11"/>
      <color theme="1"/>
      <name val="Calibri"/>
      <family val="2"/>
      <scheme val="minor"/>
    </font>
    <font>
      <sz val="11"/>
      <color theme="1"/>
      <name val="Calibri"/>
      <family val="2"/>
      <scheme val="minor"/>
    </font>
    <font>
      <sz val="10"/>
      <name val="Arial"/>
      <family val="2"/>
    </font>
    <font>
      <sz val="12"/>
      <name val="Arial"/>
      <family val="2"/>
    </font>
    <font>
      <sz val="10"/>
      <color indexed="9"/>
      <name val="Wingdings 3"/>
      <family val="1"/>
      <charset val="2"/>
    </font>
    <font>
      <sz val="12"/>
      <name val="Times New Roman"/>
      <family val="1"/>
    </font>
    <font>
      <sz val="11"/>
      <color theme="1"/>
      <name val="Calibri"/>
      <family val="2"/>
      <scheme val="minor"/>
    </font>
    <font>
      <b/>
      <sz val="12"/>
      <name val="Book Antiqua"/>
      <family val="1"/>
    </font>
    <font>
      <sz val="12"/>
      <name val="Book Antiqua"/>
      <family val="1"/>
    </font>
    <font>
      <b/>
      <sz val="11"/>
      <name val="Book Antiqua"/>
      <family val="1"/>
    </font>
    <font>
      <sz val="12"/>
      <name val="Tahoma"/>
      <family val="2"/>
    </font>
    <font>
      <sz val="11"/>
      <name val="Tahoma"/>
      <family val="2"/>
    </font>
    <font>
      <b/>
      <sz val="14"/>
      <name val="Tahoma"/>
      <family val="2"/>
    </font>
    <font>
      <b/>
      <sz val="11"/>
      <name val="Tahoma"/>
      <family val="2"/>
    </font>
    <font>
      <b/>
      <sz val="22"/>
      <name val="Tahoma"/>
      <family val="2"/>
    </font>
    <font>
      <b/>
      <sz val="12"/>
      <name val="Tahoma"/>
      <family val="2"/>
    </font>
    <font>
      <sz val="11"/>
      <color rgb="FFFF0000"/>
      <name val="Tahoma"/>
      <family val="2"/>
    </font>
    <font>
      <sz val="11"/>
      <color theme="1"/>
      <name val="Tahoma"/>
      <family val="2"/>
    </font>
    <font>
      <b/>
      <sz val="11"/>
      <color theme="1"/>
      <name val="Tahoma"/>
      <family val="2"/>
    </font>
    <font>
      <b/>
      <u/>
      <sz val="11"/>
      <name val="Tahoma"/>
      <family val="2"/>
    </font>
    <font>
      <b/>
      <sz val="13"/>
      <name val="Tahoma"/>
      <family val="2"/>
    </font>
    <font>
      <b/>
      <sz val="15"/>
      <name val="Tahoma"/>
      <family val="2"/>
    </font>
    <font>
      <sz val="11"/>
      <name val="Book Antiqua"/>
      <family val="1"/>
    </font>
    <font>
      <b/>
      <sz val="11"/>
      <color indexed="9"/>
      <name val="Book Antiqua"/>
      <family val="1"/>
    </font>
    <font>
      <b/>
      <sz val="10"/>
      <name val="Book Antiqua"/>
      <family val="1"/>
    </font>
    <font>
      <b/>
      <sz val="12"/>
      <name val="Arial"/>
      <family val="2"/>
    </font>
    <font>
      <sz val="11"/>
      <name val="Arial"/>
      <family val="2"/>
    </font>
    <font>
      <sz val="11"/>
      <name val="Cambria"/>
      <family val="1"/>
    </font>
    <font>
      <sz val="10"/>
      <name val="Cambria"/>
      <family val="1"/>
    </font>
    <font>
      <b/>
      <sz val="11"/>
      <name val="Cambria"/>
      <family val="1"/>
    </font>
    <font>
      <b/>
      <sz val="12"/>
      <name val="Cambria"/>
      <family val="1"/>
    </font>
    <font>
      <sz val="10"/>
      <color indexed="9"/>
      <name val="Arial"/>
      <family val="2"/>
    </font>
    <font>
      <b/>
      <sz val="10"/>
      <name val="Arial"/>
      <family val="2"/>
    </font>
    <font>
      <b/>
      <sz val="10"/>
      <color indexed="9"/>
      <name val="Arial"/>
      <family val="2"/>
    </font>
    <font>
      <b/>
      <sz val="11"/>
      <color theme="1"/>
      <name val="Calibri"/>
      <family val="2"/>
      <scheme val="minor"/>
    </font>
    <font>
      <sz val="10"/>
      <color theme="1"/>
      <name val="Arial"/>
      <family val="2"/>
    </font>
    <font>
      <sz val="12"/>
      <color theme="1"/>
      <name val="Times New Roman"/>
      <family val="1"/>
    </font>
    <font>
      <sz val="10"/>
      <color rgb="FF000000"/>
      <name val="Arial"/>
      <family val="2"/>
    </font>
    <font>
      <b/>
      <sz val="10"/>
      <color indexed="10"/>
      <name val="Arial"/>
      <family val="2"/>
    </font>
    <font>
      <sz val="11"/>
      <color theme="1"/>
      <name val="Book Antiqua"/>
      <family val="1"/>
    </font>
    <font>
      <sz val="12"/>
      <color theme="1"/>
      <name val="Book Antiqua"/>
      <family val="1"/>
    </font>
    <font>
      <sz val="10"/>
      <name val="Book Antiqua"/>
      <family val="1"/>
    </font>
    <font>
      <b/>
      <sz val="11"/>
      <color rgb="FF0000FF"/>
      <name val="Nirmala UI"/>
      <family val="2"/>
    </font>
    <font>
      <sz val="14"/>
      <name val="AngsanaUPC"/>
      <charset val="134"/>
    </font>
    <font>
      <sz val="12"/>
      <name val="¹ÙÅÁÃ¼"/>
      <charset val="129"/>
    </font>
    <font>
      <sz val="11"/>
      <color indexed="8"/>
      <name val="Calibri"/>
      <family val="2"/>
      <scheme val="minor"/>
    </font>
    <font>
      <sz val="10"/>
      <color indexed="8"/>
      <name val="Arial"/>
      <family val="2"/>
    </font>
    <font>
      <sz val="11"/>
      <color rgb="FF000000"/>
      <name val="Calibri"/>
      <family val="2"/>
    </font>
    <font>
      <sz val="10"/>
      <color indexed="10"/>
      <name val="Arial"/>
      <family val="2"/>
    </font>
    <font>
      <u/>
      <sz val="9"/>
      <color indexed="12"/>
      <name val="Arial"/>
      <family val="2"/>
    </font>
    <font>
      <sz val="7"/>
      <name val="Small Fonts"/>
      <family val="2"/>
    </font>
    <font>
      <b/>
      <sz val="10"/>
      <name val="Arial CE"/>
      <charset val="238"/>
    </font>
    <font>
      <u/>
      <sz val="9"/>
      <color indexed="36"/>
      <name val="Arial"/>
      <family val="2"/>
    </font>
    <font>
      <sz val="10"/>
      <name val="MS Sans Serif"/>
      <family val="2"/>
    </font>
    <font>
      <u/>
      <sz val="11"/>
      <name val="Tahoma"/>
      <family val="2"/>
    </font>
    <font>
      <vertAlign val="superscript"/>
      <sz val="11"/>
      <name val="Tahoma"/>
      <family val="2"/>
    </font>
    <font>
      <i/>
      <sz val="11"/>
      <name val="Tahoma"/>
      <family val="2"/>
    </font>
    <font>
      <b/>
      <sz val="9"/>
      <name val="Tahoma"/>
      <family val="2"/>
    </font>
    <font>
      <sz val="9"/>
      <name val="Tahoma"/>
      <family val="2"/>
    </font>
    <font>
      <sz val="9"/>
      <name val="Times New Roman"/>
      <family val="1"/>
    </font>
    <font>
      <b/>
      <sz val="9"/>
      <name val="Times New Roman"/>
      <family val="1"/>
    </font>
    <font>
      <sz val="12"/>
      <name val="Calibri"/>
      <family val="2"/>
      <scheme val="minor"/>
    </font>
    <font>
      <sz val="11"/>
      <name val="Tahoma"/>
      <family val="2"/>
    </font>
    <font>
      <sz val="11"/>
      <color rgb="FFFF0000"/>
      <name val="Tahoma"/>
      <family val="2"/>
    </font>
    <font>
      <b/>
      <sz val="11"/>
      <name val="Tahoma"/>
      <family val="2"/>
    </font>
    <font>
      <sz val="12"/>
      <name val="Arial"/>
      <family val="2"/>
    </font>
    <font>
      <sz val="11"/>
      <color theme="1"/>
      <name val="Tahoma"/>
      <family val="2"/>
    </font>
    <font>
      <sz val="15"/>
      <name val="Bookman Old Style"/>
      <family val="1"/>
    </font>
    <font>
      <b/>
      <sz val="11"/>
      <name val="Arial"/>
      <family val="2"/>
    </font>
    <font>
      <b/>
      <sz val="14"/>
      <name val="Tahoma"/>
      <family val="2"/>
    </font>
    <font>
      <b/>
      <sz val="16"/>
      <name val="Tahoma"/>
      <family val="2"/>
    </font>
    <font>
      <b/>
      <sz val="12"/>
      <name val="Tahoma"/>
      <family val="2"/>
    </font>
    <font>
      <sz val="12"/>
      <name val="Tahoma"/>
      <family val="2"/>
    </font>
    <font>
      <b/>
      <sz val="22"/>
      <name val="Tahoma"/>
      <family val="2"/>
    </font>
    <font>
      <b/>
      <sz val="11"/>
      <color rgb="FFFF0000"/>
      <name val="Tahoma"/>
      <family val="2"/>
    </font>
    <font>
      <b/>
      <sz val="13"/>
      <name val="Tahoma"/>
      <family val="2"/>
    </font>
    <font>
      <b/>
      <sz val="15"/>
      <name val="Tahoma"/>
      <family val="2"/>
    </font>
    <font>
      <sz val="13"/>
      <name val="Tahoma"/>
      <family val="2"/>
    </font>
    <font>
      <sz val="12"/>
      <color theme="1"/>
      <name val="Tahoma"/>
      <family val="2"/>
    </font>
    <font>
      <b/>
      <sz val="12"/>
      <color theme="1"/>
      <name val="Tahoma"/>
      <family val="2"/>
    </font>
    <font>
      <b/>
      <sz val="12"/>
      <color indexed="8"/>
      <name val="Tahoma"/>
      <family val="2"/>
    </font>
    <font>
      <sz val="12"/>
      <color indexed="8"/>
      <name val="Tahoma"/>
      <family val="2"/>
    </font>
    <font>
      <u/>
      <sz val="12"/>
      <name val="Tahoma"/>
      <family val="2"/>
    </font>
    <font>
      <b/>
      <u/>
      <sz val="12"/>
      <name val="Tahoma"/>
      <family val="2"/>
    </font>
    <font>
      <b/>
      <sz val="11"/>
      <color indexed="8"/>
      <name val="Tahoma"/>
      <family val="2"/>
    </font>
    <font>
      <sz val="8"/>
      <name val="arial"/>
      <family val="2"/>
    </font>
    <font>
      <sz val="11"/>
      <color indexed="8"/>
      <name val="Arial"/>
      <family val="2"/>
    </font>
    <font>
      <u/>
      <sz val="11"/>
      <color theme="10"/>
      <name val="Arial"/>
      <family val="2"/>
    </font>
    <font>
      <b/>
      <i/>
      <sz val="16"/>
      <name val="Arial"/>
      <family val="2"/>
    </font>
    <font>
      <sz val="11"/>
      <color indexed="8"/>
      <name val="Calibri"/>
      <family val="2"/>
    </font>
    <font>
      <sz val="10"/>
      <name val="Arial"/>
      <family val="2"/>
      <charset val="204"/>
    </font>
    <font>
      <sz val="11"/>
      <name val="MS ??"/>
      <family val="1"/>
      <charset val="128"/>
    </font>
    <font>
      <sz val="10"/>
      <color theme="1"/>
      <name val="Rockwell"/>
      <family val="1"/>
    </font>
    <font>
      <sz val="11"/>
      <color theme="1"/>
      <name val="Rockwell"/>
      <family val="1"/>
    </font>
    <font>
      <sz val="12"/>
      <color theme="1"/>
      <name val="Rockwell"/>
      <family val="1"/>
    </font>
    <font>
      <sz val="11"/>
      <color theme="1"/>
      <name val="Arial"/>
      <family val="2"/>
    </font>
    <font>
      <b/>
      <sz val="11"/>
      <color theme="1"/>
      <name val="Arial"/>
      <family val="2"/>
    </font>
    <font>
      <b/>
      <sz val="12"/>
      <color theme="1"/>
      <name val="Rockwell"/>
      <family val="1"/>
    </font>
    <font>
      <sz val="8"/>
      <color theme="1"/>
      <name val="Rockwell"/>
      <family val="1"/>
    </font>
    <font>
      <sz val="9"/>
      <color theme="1"/>
      <name val="Rockwell"/>
      <family val="1"/>
    </font>
    <font>
      <sz val="7"/>
      <color theme="1"/>
      <name val="Rockwell"/>
      <family val="1"/>
    </font>
    <font>
      <sz val="9"/>
      <color theme="1"/>
      <name val="Calibri"/>
      <family val="2"/>
      <scheme val="minor"/>
    </font>
    <font>
      <sz val="12"/>
      <color theme="1"/>
      <name val="Arial"/>
      <family val="2"/>
    </font>
    <font>
      <sz val="12"/>
      <color theme="1"/>
      <name val="Calibri"/>
      <family val="2"/>
      <scheme val="minor"/>
    </font>
    <font>
      <sz val="11"/>
      <color rgb="FFFF0000"/>
      <name val="Arial"/>
      <family val="2"/>
    </font>
    <font>
      <sz val="12"/>
      <color indexed="8"/>
      <name val="Arial"/>
      <family val="2"/>
    </font>
    <font>
      <sz val="14"/>
      <color theme="1"/>
      <name val="Arial"/>
      <family val="2"/>
    </font>
    <font>
      <b/>
      <u/>
      <sz val="14"/>
      <name val="Arial"/>
      <family val="2"/>
    </font>
    <font>
      <b/>
      <u/>
      <sz val="16"/>
      <name val="Arial"/>
      <family val="2"/>
    </font>
    <font>
      <b/>
      <sz val="9"/>
      <name val="Arial"/>
      <family val="2"/>
    </font>
    <font>
      <sz val="9"/>
      <color indexed="81"/>
      <name val="Tahoma"/>
      <family val="2"/>
    </font>
    <font>
      <b/>
      <sz val="9"/>
      <color indexed="81"/>
      <name val="Tahoma"/>
      <family val="2"/>
    </font>
    <font>
      <b/>
      <sz val="12"/>
      <color rgb="FFFF0000"/>
      <name val="Tahoma"/>
      <family val="2"/>
    </font>
    <font>
      <b/>
      <sz val="14"/>
      <color theme="1"/>
      <name val="Arial"/>
      <family val="2"/>
    </font>
  </fonts>
  <fills count="43">
    <fill>
      <patternFill patternType="none"/>
    </fill>
    <fill>
      <patternFill patternType="gray125"/>
    </fill>
    <fill>
      <patternFill patternType="solid">
        <fgColor indexed="22"/>
        <bgColor indexed="64"/>
      </patternFill>
    </fill>
    <fill>
      <patternFill patternType="solid">
        <fgColor theme="0" tint="-0.14993743705557422"/>
        <bgColor indexed="64"/>
      </patternFill>
    </fill>
    <fill>
      <patternFill patternType="solid">
        <fgColor theme="3" tint="0.59999389629810485"/>
        <bgColor indexed="64"/>
      </patternFill>
    </fill>
    <fill>
      <patternFill patternType="solid">
        <fgColor theme="0"/>
        <bgColor indexed="64"/>
      </patternFill>
    </fill>
    <fill>
      <patternFill patternType="solid">
        <fgColor rgb="FFFFFF00"/>
        <bgColor indexed="64"/>
      </patternFill>
    </fill>
    <fill>
      <patternFill patternType="solid">
        <fgColor rgb="FFBFBFBF"/>
        <bgColor indexed="64"/>
      </patternFill>
    </fill>
    <fill>
      <patternFill patternType="solid">
        <fgColor theme="0" tint="-0.14996795556505021"/>
        <bgColor indexed="64"/>
      </patternFill>
    </fill>
    <fill>
      <patternFill patternType="solid">
        <fgColor theme="0" tint="-0.1498458815271462"/>
        <bgColor indexed="64"/>
      </patternFill>
    </fill>
    <fill>
      <patternFill patternType="solid">
        <fgColor rgb="FF959595"/>
        <bgColor indexed="64"/>
      </patternFill>
    </fill>
    <fill>
      <patternFill patternType="solid">
        <fgColor indexed="9"/>
        <bgColor indexed="26"/>
      </patternFill>
    </fill>
    <fill>
      <patternFill patternType="solid">
        <fgColor theme="0" tint="-0.249977111117893"/>
        <bgColor indexed="64"/>
      </patternFill>
    </fill>
    <fill>
      <patternFill patternType="solid">
        <fgColor theme="0" tint="-0.14993743705557422"/>
        <bgColor indexed="22"/>
      </patternFill>
    </fill>
    <fill>
      <patternFill patternType="solid">
        <fgColor theme="0" tint="-0.1498764000366222"/>
        <bgColor indexed="64"/>
      </patternFill>
    </fill>
    <fill>
      <patternFill patternType="solid">
        <fgColor theme="0" tint="-0.14975432599871821"/>
        <bgColor indexed="64"/>
      </patternFill>
    </fill>
    <fill>
      <patternFill patternType="solid">
        <fgColor theme="0" tint="-0.14978484450819421"/>
        <bgColor indexed="64"/>
      </patternFill>
    </fill>
    <fill>
      <patternFill patternType="solid">
        <fgColor theme="0" tint="-0.14981536301767021"/>
        <bgColor indexed="64"/>
      </patternFill>
    </fill>
    <fill>
      <patternFill patternType="solid">
        <fgColor indexed="22"/>
        <bgColor indexed="31"/>
      </patternFill>
    </fill>
    <fill>
      <patternFill patternType="solid">
        <fgColor theme="0" tint="-0.249977111117893"/>
        <bgColor indexed="26"/>
      </patternFill>
    </fill>
    <fill>
      <patternFill patternType="solid">
        <fgColor theme="0" tint="-0.249977111117893"/>
        <bgColor indexed="31"/>
      </patternFill>
    </fill>
    <fill>
      <patternFill patternType="solid">
        <fgColor theme="0" tint="-0.249977111117893"/>
        <bgColor indexed="22"/>
      </patternFill>
    </fill>
    <fill>
      <patternFill patternType="solid">
        <fgColor indexed="27"/>
        <bgColor indexed="41"/>
      </patternFill>
    </fill>
    <fill>
      <patternFill patternType="solid">
        <fgColor theme="0" tint="-0.14990691854609822"/>
        <bgColor indexed="64"/>
      </patternFill>
    </fill>
    <fill>
      <patternFill patternType="solid">
        <fgColor theme="0" tint="-0.14999847407452621"/>
        <bgColor indexed="64"/>
      </patternFill>
    </fill>
    <fill>
      <patternFill patternType="solid">
        <fgColor theme="0" tint="-0.14999847407452621"/>
        <bgColor indexed="64"/>
      </patternFill>
    </fill>
    <fill>
      <patternFill patternType="solid">
        <fgColor theme="0" tint="-0.14999847407452621"/>
        <bgColor indexed="31"/>
      </patternFill>
    </fill>
    <fill>
      <patternFill patternType="solid">
        <fgColor theme="0" tint="-0.14999847407452621"/>
        <bgColor indexed="26"/>
      </patternFill>
    </fill>
    <fill>
      <patternFill patternType="solid">
        <fgColor rgb="FFFFFF00"/>
        <bgColor indexed="41"/>
      </patternFill>
    </fill>
    <fill>
      <patternFill patternType="solid">
        <fgColor theme="0"/>
        <bgColor indexed="41"/>
      </patternFill>
    </fill>
    <fill>
      <patternFill patternType="solid">
        <fgColor theme="0" tint="-0.14993743705557422"/>
        <bgColor indexed="31"/>
      </patternFill>
    </fill>
    <fill>
      <patternFill patternType="solid">
        <fgColor theme="0" tint="-0.14999847407452621"/>
        <bgColor indexed="22"/>
      </patternFill>
    </fill>
    <fill>
      <patternFill patternType="solid">
        <fgColor indexed="12"/>
        <bgColor indexed="64"/>
      </patternFill>
    </fill>
    <fill>
      <patternFill patternType="solid">
        <fgColor indexed="45"/>
        <bgColor indexed="64"/>
      </patternFill>
    </fill>
    <fill>
      <patternFill patternType="solid">
        <fgColor indexed="42"/>
        <bgColor indexed="64"/>
      </patternFill>
    </fill>
    <fill>
      <patternFill patternType="solid">
        <fgColor rgb="FFCCFFCC"/>
        <bgColor indexed="64"/>
      </patternFill>
    </fill>
    <fill>
      <patternFill patternType="solid">
        <fgColor theme="4" tint="0.39991454817346722"/>
        <bgColor indexed="64"/>
      </patternFill>
    </fill>
    <fill>
      <patternFill patternType="solid">
        <fgColor theme="0"/>
        <bgColor indexed="26"/>
      </patternFill>
    </fill>
    <fill>
      <patternFill patternType="solid">
        <fgColor theme="3"/>
        <bgColor indexed="64"/>
      </patternFill>
    </fill>
    <fill>
      <patternFill patternType="solid">
        <fgColor indexed="26"/>
        <bgColor indexed="9"/>
      </patternFill>
    </fill>
    <fill>
      <patternFill patternType="solid">
        <fgColor theme="8" tint="0.79998168889431442"/>
        <bgColor indexed="64"/>
      </patternFill>
    </fill>
    <fill>
      <patternFill patternType="solid">
        <fgColor rgb="FF92D050"/>
        <bgColor indexed="64"/>
      </patternFill>
    </fill>
    <fill>
      <patternFill patternType="solid">
        <fgColor theme="8" tint="0.39997558519241921"/>
        <bgColor indexed="64"/>
      </patternFill>
    </fill>
  </fills>
  <borders count="39">
    <border>
      <left/>
      <right/>
      <top/>
      <bottom/>
      <diagonal/>
    </border>
    <border>
      <left style="thin">
        <color auto="1"/>
      </left>
      <right/>
      <top style="thin">
        <color auto="1"/>
      </top>
      <bottom/>
      <diagonal/>
    </border>
    <border>
      <left/>
      <right style="thin">
        <color auto="1"/>
      </right>
      <top style="thin">
        <color auto="1"/>
      </top>
      <bottom/>
      <diagonal/>
    </border>
    <border>
      <left style="thin">
        <color auto="1"/>
      </left>
      <right style="thin">
        <color auto="1"/>
      </right>
      <top style="thin">
        <color auto="1"/>
      </top>
      <bottom style="thin">
        <color auto="1"/>
      </bottom>
      <diagonal/>
    </border>
    <border>
      <left style="thin">
        <color auto="1"/>
      </left>
      <right/>
      <top/>
      <bottom/>
      <diagonal/>
    </border>
    <border>
      <left/>
      <right style="thin">
        <color auto="1"/>
      </right>
      <top/>
      <bottom/>
      <diagonal/>
    </border>
    <border>
      <left style="thin">
        <color auto="1"/>
      </left>
      <right/>
      <top/>
      <bottom style="thin">
        <color auto="1"/>
      </bottom>
      <diagonal/>
    </border>
    <border>
      <left/>
      <right style="thin">
        <color auto="1"/>
      </right>
      <top/>
      <bottom style="thin">
        <color auto="1"/>
      </bottom>
      <diagonal/>
    </border>
    <border>
      <left/>
      <right/>
      <top/>
      <bottom style="thin">
        <color auto="1"/>
      </bottom>
      <diagonal/>
    </border>
    <border>
      <left/>
      <right/>
      <top style="thin">
        <color auto="1"/>
      </top>
      <bottom/>
      <diagonal/>
    </border>
    <border>
      <left/>
      <right/>
      <top style="hair">
        <color auto="1"/>
      </top>
      <bottom style="hair">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rgb="FF000000"/>
      </left>
      <right style="thin">
        <color rgb="FF000000"/>
      </right>
      <top/>
      <bottom style="thin">
        <color rgb="FF000000"/>
      </bottom>
      <diagonal/>
    </border>
    <border>
      <left style="thin">
        <color rgb="FF000000"/>
      </left>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diagonal/>
    </border>
    <border>
      <left/>
      <right/>
      <top/>
      <bottom style="thin">
        <color rgb="FF000000"/>
      </bottom>
      <diagonal/>
    </border>
    <border>
      <left style="thin">
        <color rgb="FF000000"/>
      </left>
      <right/>
      <top style="thin">
        <color rgb="FF000000"/>
      </top>
      <bottom/>
      <diagonal/>
    </border>
    <border>
      <left/>
      <right style="thin">
        <color rgb="FF000000"/>
      </right>
      <top style="thin">
        <color rgb="FF000000"/>
      </top>
      <bottom style="thin">
        <color rgb="FF000000"/>
      </bottom>
      <diagonal/>
    </border>
    <border>
      <left style="thin">
        <color auto="1"/>
      </left>
      <right style="thin">
        <color auto="1"/>
      </right>
      <top style="thin">
        <color auto="1"/>
      </top>
      <bottom style="hair">
        <color auto="1"/>
      </bottom>
      <diagonal/>
    </border>
    <border>
      <left style="thin">
        <color auto="1"/>
      </left>
      <right/>
      <top style="hair">
        <color auto="1"/>
      </top>
      <bottom style="thin">
        <color auto="1"/>
      </bottom>
      <diagonal/>
    </border>
    <border>
      <left/>
      <right style="thin">
        <color auto="1"/>
      </right>
      <top style="hair">
        <color auto="1"/>
      </top>
      <bottom style="thin">
        <color auto="1"/>
      </bottom>
      <diagonal/>
    </border>
    <border>
      <left style="thin">
        <color auto="1"/>
      </left>
      <right/>
      <top style="thin">
        <color auto="1"/>
      </top>
      <bottom style="hair">
        <color auto="1"/>
      </bottom>
      <diagonal/>
    </border>
    <border>
      <left/>
      <right/>
      <top style="thin">
        <color auto="1"/>
      </top>
      <bottom style="hair">
        <color auto="1"/>
      </bottom>
      <diagonal/>
    </border>
    <border>
      <left/>
      <right style="thin">
        <color auto="1"/>
      </right>
      <top style="thin">
        <color auto="1"/>
      </top>
      <bottom style="hair">
        <color auto="1"/>
      </bottom>
      <diagonal/>
    </border>
    <border>
      <left style="thin">
        <color auto="1"/>
      </left>
      <right/>
      <top style="hair">
        <color auto="1"/>
      </top>
      <bottom style="hair">
        <color auto="1"/>
      </bottom>
      <diagonal/>
    </border>
    <border>
      <left/>
      <right style="thin">
        <color auto="1"/>
      </right>
      <top style="hair">
        <color auto="1"/>
      </top>
      <bottom style="hair">
        <color auto="1"/>
      </bottom>
      <diagonal/>
    </border>
    <border>
      <left style="thin">
        <color auto="1"/>
      </left>
      <right style="thin">
        <color auto="1"/>
      </right>
      <top style="hair">
        <color auto="1"/>
      </top>
      <bottom style="hair">
        <color auto="1"/>
      </bottom>
      <diagonal/>
    </border>
    <border>
      <left/>
      <right/>
      <top style="hair">
        <color auto="1"/>
      </top>
      <bottom style="thin">
        <color auto="1"/>
      </bottom>
      <diagonal/>
    </border>
    <border>
      <left style="thin">
        <color auto="1"/>
      </left>
      <right style="thin">
        <color auto="1"/>
      </right>
      <top style="hair">
        <color auto="1"/>
      </top>
      <bottom style="thin">
        <color auto="1"/>
      </bottom>
      <diagonal/>
    </border>
    <border>
      <left style="thin">
        <color auto="1"/>
      </left>
      <right style="thin">
        <color auto="1"/>
      </right>
      <top/>
      <bottom style="hair">
        <color auto="1"/>
      </bottom>
      <diagonal/>
    </border>
    <border>
      <left/>
      <right/>
      <top style="medium">
        <color auto="1"/>
      </top>
      <bottom style="medium">
        <color auto="1"/>
      </bottom>
      <diagonal/>
    </border>
    <border>
      <left style="thin">
        <color indexed="8"/>
      </left>
      <right style="thin">
        <color indexed="8"/>
      </right>
      <top style="thin">
        <color indexed="8"/>
      </top>
      <bottom style="thin">
        <color indexed="8"/>
      </bottom>
      <diagonal/>
    </border>
    <border>
      <left style="thin">
        <color indexed="64"/>
      </left>
      <right style="thin">
        <color indexed="64"/>
      </right>
      <top style="thin">
        <color indexed="64"/>
      </top>
      <bottom style="thin">
        <color indexed="64"/>
      </bottom>
      <diagonal/>
    </border>
  </borders>
  <cellStyleXfs count="172">
    <xf numFmtId="0" fontId="0" fillId="0" borderId="0"/>
    <xf numFmtId="43" fontId="24" fillId="0" borderId="0" applyFont="0" applyFill="0" applyBorder="0" applyAlignment="0" applyProtection="0"/>
    <xf numFmtId="9" fontId="24" fillId="0" borderId="0" applyFont="0" applyFill="0" applyBorder="0" applyAlignment="0" applyProtection="0"/>
    <xf numFmtId="9" fontId="45" fillId="0" borderId="0"/>
    <xf numFmtId="165" fontId="4" fillId="0" borderId="0" applyFont="0" applyFill="0" applyBorder="0" applyAlignment="0" applyProtection="0"/>
    <xf numFmtId="166" fontId="4" fillId="0" borderId="0" applyFont="0" applyFill="0" applyBorder="0" applyAlignment="0" applyProtection="0"/>
    <xf numFmtId="167" fontId="4" fillId="0" borderId="0" applyFont="0" applyFill="0" applyBorder="0" applyAlignment="0" applyProtection="0"/>
    <xf numFmtId="168" fontId="4" fillId="0" borderId="0" applyFont="0" applyFill="0" applyBorder="0" applyAlignment="0" applyProtection="0"/>
    <xf numFmtId="0" fontId="46" fillId="0" borderId="0"/>
    <xf numFmtId="169" fontId="4" fillId="0" borderId="0"/>
    <xf numFmtId="169" fontId="4" fillId="0" borderId="0"/>
    <xf numFmtId="169" fontId="4" fillId="0" borderId="0"/>
    <xf numFmtId="169" fontId="4" fillId="0" borderId="0"/>
    <xf numFmtId="169" fontId="4" fillId="0" borderId="0"/>
    <xf numFmtId="169" fontId="4" fillId="0" borderId="0"/>
    <xf numFmtId="169" fontId="4" fillId="0" borderId="0"/>
    <xf numFmtId="169" fontId="4" fillId="0" borderId="0"/>
    <xf numFmtId="164" fontId="4" fillId="0" borderId="0" applyFont="0" applyFill="0" applyBorder="0" applyAlignment="0" applyProtection="0"/>
    <xf numFmtId="43" fontId="8" fillId="0" borderId="0" applyFont="0" applyFill="0" applyBorder="0" applyAlignment="0" applyProtection="0"/>
    <xf numFmtId="43" fontId="47" fillId="0" borderId="0" applyFont="0" applyFill="0" applyBorder="0" applyAlignment="0" applyProtection="0"/>
    <xf numFmtId="170" fontId="48" fillId="0" borderId="0" applyBorder="0" applyProtection="0"/>
    <xf numFmtId="170" fontId="4" fillId="0" borderId="0" applyFill="0" applyBorder="0" applyAlignment="0" applyProtection="0"/>
    <xf numFmtId="170" fontId="4" fillId="0" borderId="0" applyFill="0" applyBorder="0" applyAlignment="0" applyProtection="0"/>
    <xf numFmtId="0" fontId="4" fillId="0" borderId="0" applyFill="0" applyBorder="0" applyAlignment="0" applyProtection="0"/>
    <xf numFmtId="0" fontId="48" fillId="0" borderId="0" applyBorder="0" applyProtection="0"/>
    <xf numFmtId="0" fontId="4" fillId="0" borderId="0"/>
    <xf numFmtId="171" fontId="49" fillId="0" borderId="0"/>
    <xf numFmtId="172" fontId="50" fillId="0" borderId="35">
      <alignment horizontal="right"/>
    </xf>
    <xf numFmtId="0" fontId="27" fillId="0" borderId="36" applyNumberFormat="0" applyAlignment="0" applyProtection="0">
      <alignment horizontal="left" vertical="center"/>
    </xf>
    <xf numFmtId="0" fontId="27" fillId="0" borderId="12">
      <alignment horizontal="left" vertical="center"/>
    </xf>
    <xf numFmtId="0" fontId="51" fillId="0" borderId="0" applyNumberFormat="0" applyFill="0" applyBorder="0" applyAlignment="0" applyProtection="0">
      <alignment vertical="top"/>
      <protection locked="0"/>
    </xf>
    <xf numFmtId="37" fontId="52" fillId="0" borderId="0"/>
    <xf numFmtId="173" fontId="4" fillId="0" borderId="0"/>
    <xf numFmtId="0" fontId="8" fillId="0" borderId="0"/>
    <xf numFmtId="0" fontId="4" fillId="0" borderId="0"/>
    <xf numFmtId="0" fontId="24" fillId="0" borderId="0"/>
    <xf numFmtId="0" fontId="4" fillId="0" borderId="0"/>
    <xf numFmtId="0" fontId="8" fillId="0" borderId="0"/>
    <xf numFmtId="0" fontId="8" fillId="0" borderId="0"/>
    <xf numFmtId="0" fontId="8" fillId="0" borderId="0"/>
    <xf numFmtId="0" fontId="8" fillId="0" borderId="0"/>
    <xf numFmtId="0" fontId="4" fillId="0" borderId="0"/>
    <xf numFmtId="0" fontId="8" fillId="0" borderId="0"/>
    <xf numFmtId="0" fontId="43" fillId="0" borderId="0"/>
    <xf numFmtId="0" fontId="4" fillId="0" borderId="0"/>
    <xf numFmtId="0" fontId="48" fillId="0" borderId="0" applyBorder="0" applyProtection="0"/>
    <xf numFmtId="0" fontId="24" fillId="0" borderId="0" applyNumberFormat="0" applyFill="0" applyBorder="0" applyProtection="0">
      <alignment vertical="top"/>
    </xf>
    <xf numFmtId="0" fontId="4" fillId="0" borderId="0" applyNumberFormat="0" applyFont="0" applyFill="0" applyBorder="0" applyAlignment="0" applyProtection="0">
      <alignment vertical="top"/>
    </xf>
    <xf numFmtId="0" fontId="4" fillId="0" borderId="0"/>
    <xf numFmtId="0" fontId="24" fillId="0" borderId="0"/>
    <xf numFmtId="0" fontId="4" fillId="0" borderId="0"/>
    <xf numFmtId="0" fontId="48" fillId="0" borderId="0" applyBorder="0" applyProtection="0"/>
    <xf numFmtId="0" fontId="48" fillId="0" borderId="0" applyBorder="0" applyProtection="0"/>
    <xf numFmtId="0" fontId="4" fillId="0" borderId="0" applyNumberFormat="0" applyFont="0" applyFill="0" applyBorder="0" applyAlignment="0" applyProtection="0">
      <alignment vertical="top"/>
    </xf>
    <xf numFmtId="0" fontId="4" fillId="0" borderId="0"/>
    <xf numFmtId="0" fontId="53" fillId="0" borderId="0" applyFont="0"/>
    <xf numFmtId="0" fontId="54" fillId="0" borderId="0" applyNumberFormat="0" applyFill="0" applyBorder="0" applyAlignment="0" applyProtection="0">
      <alignment vertical="top"/>
      <protection locked="0"/>
    </xf>
    <xf numFmtId="0" fontId="55" fillId="0" borderId="0"/>
    <xf numFmtId="0" fontId="87" fillId="18" borderId="0" applyBorder="0" applyProtection="0"/>
    <xf numFmtId="0" fontId="88" fillId="0" borderId="0"/>
    <xf numFmtId="0" fontId="91" fillId="0" borderId="0"/>
    <xf numFmtId="178" fontId="48" fillId="0" borderId="0" applyBorder="0" applyProtection="0"/>
    <xf numFmtId="0" fontId="4" fillId="0" borderId="0" applyBorder="0" applyProtection="0"/>
    <xf numFmtId="194" fontId="4" fillId="0" borderId="0" applyFill="0" applyBorder="0" applyAlignment="0" applyProtection="0"/>
    <xf numFmtId="0" fontId="4" fillId="0" borderId="0" applyFill="0" applyBorder="0" applyAlignment="0" applyProtection="0"/>
    <xf numFmtId="0" fontId="4" fillId="0" borderId="0" applyFill="0" applyBorder="0" applyAlignment="0" applyProtection="0"/>
    <xf numFmtId="0" fontId="4" fillId="0" borderId="0" applyFill="0" applyBorder="0" applyAlignment="0" applyProtection="0"/>
    <xf numFmtId="0" fontId="4" fillId="0" borderId="0" applyFill="0" applyBorder="0" applyAlignment="0" applyProtection="0"/>
    <xf numFmtId="0" fontId="4" fillId="0" borderId="0" applyFill="0" applyBorder="0" applyAlignment="0" applyProtection="0"/>
    <xf numFmtId="0" fontId="4" fillId="0" borderId="0" applyFill="0" applyBorder="0" applyAlignment="0" applyProtection="0"/>
    <xf numFmtId="0" fontId="4" fillId="0" borderId="0" applyFill="0" applyBorder="0" applyAlignment="0" applyProtection="0"/>
    <xf numFmtId="0" fontId="4" fillId="0" borderId="0" applyFill="0" applyBorder="0" applyAlignment="0" applyProtection="0"/>
    <xf numFmtId="0" fontId="4" fillId="0" borderId="0" applyBorder="0" applyProtection="0"/>
    <xf numFmtId="0" fontId="4" fillId="0" borderId="0" applyFill="0" applyBorder="0" applyAlignment="0" applyProtection="0"/>
    <xf numFmtId="178" fontId="4" fillId="0" borderId="0" applyBorder="0" applyProtection="0"/>
    <xf numFmtId="194" fontId="4" fillId="0" borderId="0" applyFill="0" applyBorder="0" applyAlignment="0" applyProtection="0"/>
    <xf numFmtId="178" fontId="4" fillId="0" borderId="0" applyFill="0" applyBorder="0" applyAlignment="0" applyProtection="0"/>
    <xf numFmtId="178" fontId="4" fillId="0" borderId="0" applyBorder="0" applyProtection="0"/>
    <xf numFmtId="194" fontId="4" fillId="0" borderId="0" applyFill="0" applyBorder="0" applyAlignment="0" applyProtection="0"/>
    <xf numFmtId="178" fontId="4" fillId="0" borderId="0" applyFill="0" applyBorder="0" applyAlignment="0" applyProtection="0"/>
    <xf numFmtId="178" fontId="4" fillId="0" borderId="0" applyFill="0" applyBorder="0" applyAlignment="0" applyProtection="0"/>
    <xf numFmtId="194" fontId="4" fillId="0" borderId="0" applyFill="0" applyBorder="0" applyAlignment="0" applyProtection="0"/>
    <xf numFmtId="191" fontId="91" fillId="0" borderId="0"/>
    <xf numFmtId="194" fontId="4" fillId="0" borderId="0" applyFill="0" applyBorder="0" applyAlignment="0" applyProtection="0"/>
    <xf numFmtId="194" fontId="4" fillId="0" borderId="0" applyFill="0" applyBorder="0" applyAlignment="0" applyProtection="0"/>
    <xf numFmtId="170" fontId="4" fillId="0" borderId="0" applyFill="0" applyBorder="0" applyAlignment="0" applyProtection="0"/>
    <xf numFmtId="170" fontId="4" fillId="0" borderId="0" applyFill="0" applyBorder="0" applyAlignment="0" applyProtection="0"/>
    <xf numFmtId="170" fontId="4" fillId="0" borderId="0" applyFill="0" applyBorder="0" applyAlignment="0" applyProtection="0"/>
    <xf numFmtId="170" fontId="4" fillId="0" borderId="0" applyFill="0" applyBorder="0" applyAlignment="0" applyProtection="0"/>
    <xf numFmtId="190" fontId="4" fillId="0" borderId="0" applyFill="0" applyBorder="0" applyAlignment="0" applyProtection="0"/>
    <xf numFmtId="170" fontId="4" fillId="0" borderId="0" applyFill="0" applyBorder="0" applyAlignment="0" applyProtection="0"/>
    <xf numFmtId="170" fontId="4" fillId="0" borderId="0" applyFill="0" applyBorder="0" applyAlignment="0" applyProtection="0"/>
    <xf numFmtId="190" fontId="4" fillId="0" borderId="0" applyFill="0" applyBorder="0" applyAlignment="0" applyProtection="0"/>
    <xf numFmtId="170" fontId="4" fillId="0" borderId="0" applyFill="0" applyBorder="0" applyAlignment="0" applyProtection="0"/>
    <xf numFmtId="170" fontId="4" fillId="0" borderId="0" applyFill="0" applyBorder="0" applyAlignment="0" applyProtection="0"/>
    <xf numFmtId="170" fontId="4" fillId="0" borderId="0" applyFill="0" applyBorder="0" applyAlignment="0" applyProtection="0"/>
    <xf numFmtId="170" fontId="4" fillId="0" borderId="0" applyFill="0" applyBorder="0" applyAlignment="0" applyProtection="0"/>
    <xf numFmtId="170" fontId="4" fillId="0" borderId="0" applyFill="0" applyBorder="0" applyAlignment="0" applyProtection="0"/>
    <xf numFmtId="170" fontId="4" fillId="0" borderId="0" applyBorder="0" applyProtection="0"/>
    <xf numFmtId="190" fontId="4" fillId="0" borderId="0" applyFill="0" applyBorder="0" applyAlignment="0" applyProtection="0"/>
    <xf numFmtId="170" fontId="4" fillId="0" borderId="0" applyFill="0" applyBorder="0" applyAlignment="0" applyProtection="0"/>
    <xf numFmtId="184" fontId="4" fillId="0" borderId="0" applyBorder="0" applyProtection="0"/>
    <xf numFmtId="190" fontId="4" fillId="0" borderId="0" applyFill="0" applyBorder="0" applyAlignment="0" applyProtection="0"/>
    <xf numFmtId="195" fontId="4" fillId="0" borderId="0" applyFill="0" applyBorder="0" applyAlignment="0" applyProtection="0"/>
    <xf numFmtId="184" fontId="4" fillId="0" borderId="0" applyBorder="0" applyProtection="0"/>
    <xf numFmtId="190" fontId="4" fillId="0" borderId="0" applyFill="0" applyBorder="0" applyAlignment="0" applyProtection="0"/>
    <xf numFmtId="195" fontId="4" fillId="0" borderId="0" applyFill="0" applyBorder="0" applyAlignment="0" applyProtection="0"/>
    <xf numFmtId="170" fontId="4" fillId="0" borderId="0" applyFill="0" applyBorder="0" applyAlignment="0" applyProtection="0"/>
    <xf numFmtId="190" fontId="4" fillId="0" borderId="0" applyFill="0" applyBorder="0" applyAlignment="0" applyProtection="0"/>
    <xf numFmtId="192" fontId="91" fillId="0" borderId="0"/>
    <xf numFmtId="0" fontId="4" fillId="0" borderId="0" applyBorder="0" applyProtection="0"/>
    <xf numFmtId="0" fontId="4" fillId="0" borderId="0" applyNumberFormat="0" applyFill="0" applyBorder="0" applyProtection="0"/>
    <xf numFmtId="0" fontId="91" fillId="0" borderId="0"/>
    <xf numFmtId="0" fontId="87" fillId="18" borderId="0" applyNumberFormat="0" applyBorder="0" applyAlignment="0" applyProtection="0"/>
    <xf numFmtId="0" fontId="89" fillId="0" borderId="0" applyNumberFormat="0" applyFill="0" applyBorder="0" applyAlignment="0" applyProtection="0"/>
    <xf numFmtId="0" fontId="87" fillId="39" borderId="0" applyBorder="0" applyProtection="0"/>
    <xf numFmtId="0" fontId="87" fillId="39" borderId="0" applyNumberFormat="0" applyBorder="0" applyAlignment="0" applyProtection="0"/>
    <xf numFmtId="185" fontId="90" fillId="0" borderId="0"/>
    <xf numFmtId="193" fontId="90" fillId="0" borderId="0"/>
    <xf numFmtId="0" fontId="4" fillId="0" borderId="0"/>
    <xf numFmtId="0" fontId="4" fillId="0" borderId="0"/>
    <xf numFmtId="0" fontId="4" fillId="0" borderId="0"/>
    <xf numFmtId="0" fontId="4" fillId="0" borderId="0"/>
    <xf numFmtId="0" fontId="92" fillId="0" borderId="0"/>
    <xf numFmtId="0" fontId="4" fillId="0" borderId="0"/>
    <xf numFmtId="0" fontId="4" fillId="0" borderId="0"/>
    <xf numFmtId="0" fontId="4" fillId="0" borderId="0"/>
    <xf numFmtId="0" fontId="93" fillId="0" borderId="0"/>
    <xf numFmtId="0" fontId="4" fillId="0" borderId="0"/>
    <xf numFmtId="0" fontId="91" fillId="0" borderId="0"/>
    <xf numFmtId="0" fontId="91" fillId="0" borderId="0"/>
    <xf numFmtId="0" fontId="3" fillId="0" borderId="0"/>
    <xf numFmtId="0" fontId="91" fillId="0" borderId="0"/>
    <xf numFmtId="0" fontId="3" fillId="0" borderId="0"/>
    <xf numFmtId="0" fontId="91" fillId="0" borderId="0"/>
    <xf numFmtId="0" fontId="3" fillId="0" borderId="0"/>
    <xf numFmtId="0" fontId="3" fillId="0" borderId="0"/>
    <xf numFmtId="0" fontId="91" fillId="0" borderId="0"/>
    <xf numFmtId="0" fontId="91" fillId="0" borderId="0"/>
    <xf numFmtId="0" fontId="91" fillId="0" borderId="0"/>
    <xf numFmtId="0" fontId="91" fillId="0" borderId="0"/>
    <xf numFmtId="0" fontId="3" fillId="0" borderId="0"/>
    <xf numFmtId="0" fontId="3" fillId="0" borderId="0"/>
    <xf numFmtId="0" fontId="91" fillId="0" borderId="0"/>
    <xf numFmtId="0" fontId="3" fillId="0" borderId="0"/>
    <xf numFmtId="0" fontId="3" fillId="0" borderId="0"/>
    <xf numFmtId="0" fontId="91" fillId="0" borderId="0"/>
    <xf numFmtId="0" fontId="3" fillId="0" borderId="0"/>
    <xf numFmtId="0" fontId="3" fillId="0" borderId="0"/>
    <xf numFmtId="0" fontId="4" fillId="0" borderId="0"/>
    <xf numFmtId="0" fontId="4" fillId="0" borderId="0"/>
    <xf numFmtId="0" fontId="4" fillId="0" borderId="0"/>
    <xf numFmtId="0" fontId="4" fillId="0" borderId="0"/>
    <xf numFmtId="10" fontId="4" fillId="0" borderId="0" applyBorder="0" applyProtection="0"/>
    <xf numFmtId="10" fontId="4" fillId="0" borderId="0" applyFill="0" applyBorder="0" applyAlignment="0" applyProtection="0"/>
    <xf numFmtId="9" fontId="4" fillId="0" borderId="0" applyFill="0" applyBorder="0" applyAlignment="0" applyProtection="0"/>
    <xf numFmtId="186" fontId="4" fillId="0" borderId="0" applyBorder="0" applyProtection="0"/>
    <xf numFmtId="187" fontId="4" fillId="0" borderId="0" applyBorder="0" applyProtection="0"/>
    <xf numFmtId="188" fontId="4" fillId="0" borderId="0" applyBorder="0" applyProtection="0"/>
    <xf numFmtId="189" fontId="4" fillId="0" borderId="0" applyBorder="0" applyProtection="0"/>
    <xf numFmtId="0" fontId="88" fillId="0" borderId="0"/>
    <xf numFmtId="178" fontId="48" fillId="0" borderId="0" applyBorder="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cellStyleXfs>
  <cellXfs count="1347">
    <xf numFmtId="0" fontId="0" fillId="0" borderId="0" xfId="0"/>
    <xf numFmtId="0" fontId="4" fillId="0" borderId="0" xfId="44" applyAlignment="1" applyProtection="1">
      <alignment vertical="center"/>
      <protection hidden="1"/>
    </xf>
    <xf numFmtId="0" fontId="4" fillId="0" borderId="0" xfId="44" applyProtection="1">
      <protection hidden="1"/>
    </xf>
    <xf numFmtId="0" fontId="6" fillId="0" borderId="0" xfId="44" applyFont="1" applyAlignment="1" applyProtection="1">
      <alignment horizontal="left" vertical="center"/>
      <protection hidden="1"/>
    </xf>
    <xf numFmtId="0" fontId="6" fillId="0" borderId="0" xfId="44" applyFont="1" applyProtection="1">
      <protection hidden="1"/>
    </xf>
    <xf numFmtId="0" fontId="6" fillId="0" borderId="0" xfId="44" applyFont="1" applyAlignment="1" applyProtection="1">
      <alignment vertical="center"/>
      <protection hidden="1"/>
    </xf>
    <xf numFmtId="0" fontId="6" fillId="0" borderId="0" xfId="44" applyFont="1" applyAlignment="1" applyProtection="1">
      <alignment horizontal="center" vertical="center"/>
      <protection hidden="1"/>
    </xf>
    <xf numFmtId="0" fontId="4" fillId="0" borderId="0" xfId="44" applyAlignment="1" applyProtection="1">
      <alignment horizontal="left" vertical="center"/>
      <protection hidden="1"/>
    </xf>
    <xf numFmtId="0" fontId="6" fillId="0" borderId="0" xfId="44" applyFont="1" applyAlignment="1" applyProtection="1">
      <alignment horizontal="left"/>
      <protection hidden="1"/>
    </xf>
    <xf numFmtId="0" fontId="6" fillId="0" borderId="0" xfId="44" applyFont="1" applyAlignment="1" applyProtection="1">
      <alignment horizontal="center"/>
      <protection hidden="1"/>
    </xf>
    <xf numFmtId="0" fontId="6" fillId="0" borderId="0" xfId="54" applyFont="1" applyAlignment="1" applyProtection="1">
      <alignment horizontal="center"/>
      <protection hidden="1"/>
    </xf>
    <xf numFmtId="0" fontId="6" fillId="0" borderId="0" xfId="54" applyFont="1" applyProtection="1">
      <protection hidden="1"/>
    </xf>
    <xf numFmtId="0" fontId="12" fillId="0" borderId="0" xfId="52" applyFont="1" applyBorder="1" applyProtection="1"/>
    <xf numFmtId="0" fontId="12" fillId="5" borderId="0" xfId="0" applyFont="1" applyFill="1"/>
    <xf numFmtId="0" fontId="13" fillId="0" borderId="0" xfId="0" applyFont="1"/>
    <xf numFmtId="0" fontId="12" fillId="0" borderId="0" xfId="0" applyFont="1" applyAlignment="1">
      <alignment vertical="center" wrapText="1"/>
    </xf>
    <xf numFmtId="0" fontId="12" fillId="0" borderId="0" xfId="0" applyFont="1" applyAlignment="1">
      <alignment horizontal="center" vertical="center" wrapText="1"/>
    </xf>
    <xf numFmtId="0" fontId="15" fillId="0" borderId="3" xfId="51" applyFont="1" applyBorder="1" applyAlignment="1" applyProtection="1">
      <alignment horizontal="center" vertical="center" wrapText="1"/>
    </xf>
    <xf numFmtId="0" fontId="17" fillId="0" borderId="3" xfId="0" applyFont="1" applyBorder="1" applyAlignment="1">
      <alignment horizontal="left" vertical="center" wrapText="1"/>
    </xf>
    <xf numFmtId="0" fontId="17" fillId="0" borderId="3" xfId="0" applyFont="1" applyBorder="1" applyAlignment="1">
      <alignment horizontal="center" vertical="center" wrapText="1"/>
    </xf>
    <xf numFmtId="0" fontId="13" fillId="0" borderId="3" xfId="0" applyFont="1" applyBorder="1" applyAlignment="1">
      <alignment horizontal="center" vertical="top"/>
    </xf>
    <xf numFmtId="0" fontId="13" fillId="0" borderId="3" xfId="0" applyFont="1" applyBorder="1" applyAlignment="1">
      <alignment horizontal="center" vertical="top" wrapText="1"/>
    </xf>
    <xf numFmtId="0" fontId="15" fillId="0" borderId="3" xfId="0" applyFont="1" applyBorder="1" applyAlignment="1">
      <alignment horizontal="justify" vertical="top" wrapText="1"/>
    </xf>
    <xf numFmtId="0" fontId="13" fillId="0" borderId="3" xfId="0" applyFont="1" applyBorder="1" applyAlignment="1">
      <alignment horizontal="justify" vertical="top" wrapText="1"/>
    </xf>
    <xf numFmtId="0" fontId="13" fillId="0" borderId="3" xfId="0" applyFont="1" applyBorder="1" applyAlignment="1">
      <alignment horizontal="center" vertical="center" wrapText="1"/>
    </xf>
    <xf numFmtId="0" fontId="12" fillId="0" borderId="13" xfId="52" applyFont="1" applyBorder="1" applyProtection="1"/>
    <xf numFmtId="0" fontId="12" fillId="0" borderId="13" xfId="0" applyFont="1" applyBorder="1" applyAlignment="1">
      <alignment vertical="center" wrapText="1"/>
    </xf>
    <xf numFmtId="0" fontId="12" fillId="7" borderId="13" xfId="0" applyFont="1" applyFill="1" applyBorder="1" applyAlignment="1">
      <alignment horizontal="left" vertical="center" wrapText="1"/>
    </xf>
    <xf numFmtId="0" fontId="17" fillId="0" borderId="13" xfId="0" applyFont="1" applyBorder="1" applyAlignment="1">
      <alignment horizontal="center" vertical="center" wrapText="1"/>
    </xf>
    <xf numFmtId="0" fontId="17" fillId="0" borderId="13" xfId="0" applyFont="1" applyBorder="1" applyAlignment="1">
      <alignment horizontal="left" vertical="center" wrapText="1"/>
    </xf>
    <xf numFmtId="0" fontId="12" fillId="0" borderId="13" xfId="0" applyFont="1" applyBorder="1" applyAlignment="1">
      <alignment horizontal="center" vertical="center" wrapText="1"/>
    </xf>
    <xf numFmtId="0" fontId="12" fillId="0" borderId="13" xfId="0" applyFont="1" applyBorder="1" applyAlignment="1">
      <alignment horizontal="left" vertical="center" wrapText="1"/>
    </xf>
    <xf numFmtId="0" fontId="12" fillId="6" borderId="13" xfId="0" applyFont="1" applyFill="1" applyBorder="1" applyAlignment="1">
      <alignment horizontal="center" vertical="center" wrapText="1"/>
    </xf>
    <xf numFmtId="0" fontId="12" fillId="7" borderId="13" xfId="0" applyFont="1" applyFill="1" applyBorder="1" applyAlignment="1">
      <alignment horizontal="center" vertical="center" wrapText="1"/>
    </xf>
    <xf numFmtId="0" fontId="12" fillId="5" borderId="13" xfId="0" applyFont="1" applyFill="1" applyBorder="1"/>
    <xf numFmtId="0" fontId="13" fillId="0" borderId="3" xfId="0" applyFont="1" applyBorder="1" applyAlignment="1">
      <alignment vertical="top" wrapText="1"/>
    </xf>
    <xf numFmtId="0" fontId="13" fillId="0" borderId="3" xfId="25" applyFont="1" applyBorder="1" applyAlignment="1">
      <alignment horizontal="justify" vertical="top" wrapText="1"/>
    </xf>
    <xf numFmtId="0" fontId="19" fillId="0" borderId="3" xfId="34" applyFont="1" applyBorder="1" applyAlignment="1">
      <alignment horizontal="justify" vertical="top" wrapText="1"/>
    </xf>
    <xf numFmtId="0" fontId="15" fillId="0" borderId="11" xfId="40" applyFont="1" applyBorder="1" applyAlignment="1">
      <alignment horizontal="left" vertical="top" wrapText="1"/>
    </xf>
    <xf numFmtId="0" fontId="13" fillId="0" borderId="3" xfId="40" applyFont="1" applyBorder="1" applyAlignment="1">
      <alignment horizontal="center" vertical="top"/>
    </xf>
    <xf numFmtId="0" fontId="13" fillId="0" borderId="3" xfId="40" applyFont="1" applyBorder="1" applyAlignment="1">
      <alignment horizontal="left" vertical="top" wrapText="1"/>
    </xf>
    <xf numFmtId="49" fontId="13" fillId="0" borderId="3" xfId="0" applyNumberFormat="1" applyFont="1" applyBorder="1" applyAlignment="1">
      <alignment horizontal="justify" vertical="top" wrapText="1"/>
    </xf>
    <xf numFmtId="0" fontId="15" fillId="0" borderId="3" xfId="0" applyFont="1" applyBorder="1" applyAlignment="1">
      <alignment vertical="top"/>
    </xf>
    <xf numFmtId="0" fontId="13" fillId="0" borderId="3" xfId="40" applyFont="1" applyBorder="1" applyAlignment="1">
      <alignment horizontal="justify" vertical="top" wrapText="1"/>
    </xf>
    <xf numFmtId="2" fontId="13" fillId="0" borderId="3" xfId="0" applyNumberFormat="1" applyFont="1" applyBorder="1" applyAlignment="1">
      <alignment horizontal="center" vertical="top" wrapText="1"/>
    </xf>
    <xf numFmtId="0" fontId="12" fillId="10" borderId="13" xfId="0" applyFont="1" applyFill="1" applyBorder="1" applyAlignment="1">
      <alignment horizontal="left" vertical="center" wrapText="1"/>
    </xf>
    <xf numFmtId="0" fontId="15" fillId="0" borderId="3" xfId="0" applyFont="1" applyBorder="1" applyAlignment="1">
      <alignment vertical="top" wrapText="1"/>
    </xf>
    <xf numFmtId="49" fontId="15" fillId="0" borderId="3" xfId="0" applyNumberFormat="1" applyFont="1" applyBorder="1" applyAlignment="1">
      <alignment horizontal="justify" vertical="top" wrapText="1"/>
    </xf>
    <xf numFmtId="0" fontId="21" fillId="0" borderId="3" xfId="40" applyFont="1" applyBorder="1" applyAlignment="1">
      <alignment horizontal="left" vertical="top" wrapText="1"/>
    </xf>
    <xf numFmtId="0" fontId="15" fillId="0" borderId="11" xfId="40" applyFont="1" applyBorder="1" applyAlignment="1">
      <alignment horizontal="justify" vertical="top" wrapText="1"/>
    </xf>
    <xf numFmtId="0" fontId="21" fillId="0" borderId="3" xfId="40" applyFont="1" applyBorder="1" applyAlignment="1">
      <alignment horizontal="justify" vertical="top" wrapText="1"/>
    </xf>
    <xf numFmtId="0" fontId="15" fillId="0" borderId="3" xfId="0" applyFont="1" applyBorder="1" applyAlignment="1">
      <alignment horizontal="center" vertical="top" wrapText="1"/>
    </xf>
    <xf numFmtId="0" fontId="15" fillId="6" borderId="3" xfId="0" applyFont="1" applyFill="1" applyBorder="1" applyAlignment="1">
      <alignment horizontal="left" vertical="top" wrapText="1"/>
    </xf>
    <xf numFmtId="0" fontId="13" fillId="0" borderId="3" xfId="0" applyFont="1" applyBorder="1"/>
    <xf numFmtId="0" fontId="22" fillId="0" borderId="3" xfId="0" applyFont="1" applyBorder="1" applyAlignment="1">
      <alignment horizontal="justify" vertical="top"/>
    </xf>
    <xf numFmtId="0" fontId="17" fillId="0" borderId="3" xfId="0" applyFont="1" applyBorder="1" applyAlignment="1">
      <alignment horizontal="center" vertical="center" textRotation="90" wrapText="1"/>
    </xf>
    <xf numFmtId="0" fontId="15" fillId="0" borderId="3" xfId="0" applyFont="1" applyBorder="1" applyAlignment="1">
      <alignment horizontal="center"/>
    </xf>
    <xf numFmtId="0" fontId="22" fillId="0" borderId="3" xfId="0" applyFont="1" applyBorder="1" applyAlignment="1">
      <alignment horizontal="center"/>
    </xf>
    <xf numFmtId="0" fontId="22" fillId="0" borderId="3" xfId="0" applyFont="1" applyBorder="1" applyAlignment="1">
      <alignment horizontal="center" vertical="center"/>
    </xf>
    <xf numFmtId="43" fontId="17" fillId="0" borderId="3" xfId="1" applyFont="1" applyBorder="1" applyAlignment="1" applyProtection="1">
      <alignment horizontal="center" vertical="center"/>
    </xf>
    <xf numFmtId="0" fontId="15" fillId="0" borderId="3" xfId="45" applyFont="1" applyBorder="1" applyAlignment="1" applyProtection="1">
      <alignment horizontal="center" vertical="center"/>
    </xf>
    <xf numFmtId="0" fontId="15" fillId="0" borderId="3" xfId="45" applyFont="1" applyBorder="1" applyAlignment="1" applyProtection="1">
      <alignment horizontal="justify" wrapText="1"/>
    </xf>
    <xf numFmtId="43" fontId="13" fillId="12" borderId="3" xfId="1" applyFont="1" applyFill="1" applyBorder="1" applyAlignment="1" applyProtection="1">
      <alignment horizontal="right" vertical="center"/>
    </xf>
    <xf numFmtId="0" fontId="13" fillId="0" borderId="3" xfId="45" applyFont="1" applyBorder="1" applyAlignment="1" applyProtection="1">
      <alignment horizontal="center" vertical="center"/>
    </xf>
    <xf numFmtId="0" fontId="15" fillId="0" borderId="3" xfId="45" applyFont="1" applyBorder="1" applyAlignment="1" applyProtection="1">
      <alignment wrapText="1"/>
    </xf>
    <xf numFmtId="3" fontId="15" fillId="0" borderId="3" xfId="45" applyNumberFormat="1" applyFont="1" applyBorder="1" applyAlignment="1" applyProtection="1">
      <alignment horizontal="center" vertical="center" wrapText="1"/>
    </xf>
    <xf numFmtId="0" fontId="13" fillId="0" borderId="3" xfId="45" applyFont="1" applyBorder="1" applyAlignment="1" applyProtection="1">
      <alignment wrapText="1"/>
    </xf>
    <xf numFmtId="3" fontId="13" fillId="0" borderId="3" xfId="45" applyNumberFormat="1" applyFont="1" applyBorder="1" applyAlignment="1" applyProtection="1">
      <alignment horizontal="center" vertical="center" wrapText="1"/>
    </xf>
    <xf numFmtId="14" fontId="13" fillId="0" borderId="3" xfId="45" applyNumberFormat="1" applyFont="1" applyBorder="1" applyAlignment="1" applyProtection="1">
      <alignment horizontal="center" vertical="center"/>
    </xf>
    <xf numFmtId="3" fontId="15" fillId="0" borderId="3" xfId="45" applyNumberFormat="1" applyFont="1" applyBorder="1" applyAlignment="1" applyProtection="1">
      <alignment horizontal="center" vertical="center"/>
    </xf>
    <xf numFmtId="3" fontId="13" fillId="0" borderId="3" xfId="45" applyNumberFormat="1" applyFont="1" applyBorder="1" applyAlignment="1" applyProtection="1">
      <alignment horizontal="center" vertical="center"/>
    </xf>
    <xf numFmtId="0" fontId="17" fillId="7" borderId="13" xfId="0" applyFont="1" applyFill="1" applyBorder="1" applyAlignment="1">
      <alignment horizontal="center" vertical="center" wrapText="1"/>
    </xf>
    <xf numFmtId="0" fontId="17" fillId="7" borderId="0" xfId="0" applyFont="1" applyFill="1" applyAlignment="1">
      <alignment horizontal="center" vertical="center" wrapText="1"/>
    </xf>
    <xf numFmtId="174" fontId="13" fillId="0" borderId="3" xfId="45" applyNumberFormat="1" applyFont="1" applyBorder="1" applyAlignment="1" applyProtection="1">
      <alignment horizontal="center"/>
    </xf>
    <xf numFmtId="0" fontId="15" fillId="0" borderId="3" xfId="45" applyFont="1" applyBorder="1" applyProtection="1"/>
    <xf numFmtId="2" fontId="13" fillId="0" borderId="3" xfId="45" applyNumberFormat="1" applyFont="1" applyBorder="1" applyAlignment="1" applyProtection="1">
      <alignment horizontal="center"/>
    </xf>
    <xf numFmtId="0" fontId="13" fillId="11" borderId="3" xfId="0" applyFont="1" applyFill="1" applyBorder="1" applyAlignment="1">
      <alignment horizontal="justify"/>
    </xf>
    <xf numFmtId="4" fontId="13" fillId="0" borderId="3" xfId="45" applyNumberFormat="1" applyFont="1" applyBorder="1" applyAlignment="1" applyProtection="1">
      <alignment horizontal="center" vertical="center" wrapText="1"/>
    </xf>
    <xf numFmtId="1" fontId="13" fillId="0" borderId="3" xfId="45" applyNumberFormat="1" applyFont="1" applyBorder="1" applyAlignment="1" applyProtection="1">
      <alignment horizontal="center" vertical="center" wrapText="1"/>
    </xf>
    <xf numFmtId="4" fontId="13" fillId="0" borderId="3" xfId="45" applyNumberFormat="1" applyFont="1" applyBorder="1" applyAlignment="1" applyProtection="1">
      <alignment horizontal="center" vertical="center"/>
    </xf>
    <xf numFmtId="4" fontId="15" fillId="0" borderId="3" xfId="45" applyNumberFormat="1" applyFont="1" applyBorder="1" applyAlignment="1" applyProtection="1">
      <alignment horizontal="center" vertical="center" wrapText="1"/>
    </xf>
    <xf numFmtId="0" fontId="13" fillId="0" borderId="3" xfId="45" applyFont="1" applyBorder="1" applyAlignment="1" applyProtection="1">
      <alignment horizontal="center"/>
    </xf>
    <xf numFmtId="0" fontId="13" fillId="11" borderId="3" xfId="0" applyFont="1" applyFill="1" applyBorder="1" applyAlignment="1">
      <alignment horizontal="justify" wrapText="1"/>
    </xf>
    <xf numFmtId="0" fontId="13" fillId="11" borderId="3" xfId="45" applyFont="1" applyFill="1" applyBorder="1" applyAlignment="1" applyProtection="1">
      <alignment horizontal="justify" wrapText="1"/>
    </xf>
    <xf numFmtId="174" fontId="15" fillId="0" borderId="3" xfId="45" applyNumberFormat="1" applyFont="1" applyBorder="1" applyAlignment="1" applyProtection="1">
      <alignment horizontal="center" vertical="center"/>
    </xf>
    <xf numFmtId="0" fontId="15" fillId="0" borderId="3" xfId="45" applyFont="1" applyBorder="1" applyAlignment="1" applyProtection="1">
      <alignment horizontal="left" wrapText="1"/>
    </xf>
    <xf numFmtId="0" fontId="13" fillId="13" borderId="3" xfId="45" applyFont="1" applyFill="1" applyBorder="1" applyAlignment="1" applyProtection="1">
      <alignment horizontal="center" vertical="center"/>
    </xf>
    <xf numFmtId="43" fontId="13" fillId="13" borderId="3" xfId="1" applyFont="1" applyFill="1" applyBorder="1" applyAlignment="1" applyProtection="1">
      <alignment horizontal="right" vertical="center"/>
    </xf>
    <xf numFmtId="2" fontId="13" fillId="3" borderId="3" xfId="1" applyNumberFormat="1" applyFont="1" applyFill="1" applyBorder="1" applyAlignment="1" applyProtection="1">
      <alignment horizontal="right" vertical="center" wrapText="1"/>
    </xf>
    <xf numFmtId="0" fontId="13" fillId="0" borderId="3" xfId="45" applyFont="1" applyBorder="1" applyAlignment="1" applyProtection="1">
      <alignment horizontal="justify"/>
    </xf>
    <xf numFmtId="174" fontId="15" fillId="0" borderId="3" xfId="45" applyNumberFormat="1" applyFont="1" applyBorder="1" applyAlignment="1" applyProtection="1">
      <alignment horizontal="center"/>
    </xf>
    <xf numFmtId="0" fontId="15" fillId="0" borderId="3" xfId="45" applyFont="1" applyBorder="1" applyAlignment="1" applyProtection="1">
      <alignment horizontal="justify"/>
    </xf>
    <xf numFmtId="0" fontId="13" fillId="12" borderId="3" xfId="45" applyFont="1" applyFill="1" applyBorder="1" applyAlignment="1" applyProtection="1">
      <alignment vertical="center"/>
    </xf>
    <xf numFmtId="0" fontId="13" fillId="12" borderId="3" xfId="45" applyFont="1" applyFill="1" applyBorder="1" applyAlignment="1" applyProtection="1">
      <alignment horizontal="center" vertical="center"/>
    </xf>
    <xf numFmtId="49" fontId="13" fillId="0" borderId="3" xfId="45" applyNumberFormat="1" applyFont="1" applyBorder="1" applyAlignment="1" applyProtection="1">
      <alignment horizontal="center"/>
    </xf>
    <xf numFmtId="0" fontId="13" fillId="0" borderId="3" xfId="45" applyFont="1" applyBorder="1" applyAlignment="1" applyProtection="1">
      <alignment horizontal="justify" vertical="top" wrapText="1"/>
    </xf>
    <xf numFmtId="177" fontId="15" fillId="0" borderId="3" xfId="0" applyNumberFormat="1" applyFont="1" applyBorder="1" applyAlignment="1">
      <alignment horizontal="center" vertical="top"/>
    </xf>
    <xf numFmtId="0" fontId="13" fillId="3" borderId="3" xfId="45" applyFont="1" applyFill="1" applyBorder="1" applyAlignment="1" applyProtection="1">
      <alignment horizontal="center" vertical="center"/>
    </xf>
    <xf numFmtId="43" fontId="13" fillId="3" borderId="3" xfId="1" applyFont="1" applyFill="1" applyBorder="1" applyAlignment="1" applyProtection="1">
      <alignment horizontal="right" vertical="center"/>
    </xf>
    <xf numFmtId="177" fontId="13" fillId="0" borderId="3" xfId="0" applyNumberFormat="1" applyFont="1" applyBorder="1" applyAlignment="1">
      <alignment horizontal="center" vertical="top"/>
    </xf>
    <xf numFmtId="174" fontId="15" fillId="0" borderId="3" xfId="0" applyNumberFormat="1" applyFont="1" applyBorder="1" applyAlignment="1">
      <alignment horizontal="center" vertical="center"/>
    </xf>
    <xf numFmtId="0" fontId="15" fillId="0" borderId="3" xfId="0" applyFont="1" applyBorder="1" applyAlignment="1">
      <alignment horizontal="left" wrapText="1"/>
    </xf>
    <xf numFmtId="0" fontId="13" fillId="0" borderId="3" xfId="0" applyFont="1" applyBorder="1" applyAlignment="1">
      <alignment horizontal="center"/>
    </xf>
    <xf numFmtId="0" fontId="13" fillId="0" borderId="3" xfId="0" applyFont="1" applyBorder="1" applyAlignment="1">
      <alignment horizontal="center" vertical="center"/>
    </xf>
    <xf numFmtId="1" fontId="13" fillId="0" borderId="3" xfId="0" applyNumberFormat="1" applyFont="1" applyBorder="1" applyAlignment="1">
      <alignment horizontal="center" vertical="center"/>
    </xf>
    <xf numFmtId="0" fontId="13" fillId="0" borderId="3" xfId="0" applyFont="1" applyBorder="1" applyAlignment="1">
      <alignment horizontal="justify"/>
    </xf>
    <xf numFmtId="49" fontId="13" fillId="0" borderId="3" xfId="0" applyNumberFormat="1" applyFont="1" applyBorder="1" applyAlignment="1">
      <alignment horizontal="center"/>
    </xf>
    <xf numFmtId="14" fontId="13" fillId="0" borderId="3" xfId="0" applyNumberFormat="1" applyFont="1" applyBorder="1" applyAlignment="1">
      <alignment horizontal="center"/>
    </xf>
    <xf numFmtId="0" fontId="13" fillId="0" borderId="3" xfId="0" applyFont="1" applyBorder="1" applyAlignment="1">
      <alignment horizontal="justify" wrapText="1"/>
    </xf>
    <xf numFmtId="0" fontId="15" fillId="6" borderId="3" xfId="0" applyFont="1" applyFill="1" applyBorder="1" applyAlignment="1">
      <alignment horizontal="center" vertical="center"/>
    </xf>
    <xf numFmtId="0" fontId="15" fillId="6" borderId="3" xfId="0" applyFont="1" applyFill="1" applyBorder="1" applyAlignment="1">
      <alignment horizontal="right" vertical="top"/>
    </xf>
    <xf numFmtId="43" fontId="13" fillId="0" borderId="3" xfId="1" applyFont="1" applyFill="1" applyBorder="1" applyAlignment="1" applyProtection="1">
      <alignment horizontal="right" vertical="center"/>
    </xf>
    <xf numFmtId="0" fontId="17" fillId="11" borderId="3" xfId="0" applyFont="1" applyFill="1" applyBorder="1" applyAlignment="1">
      <alignment horizontal="center" vertical="center" textRotation="90" wrapText="1"/>
    </xf>
    <xf numFmtId="2" fontId="13" fillId="3" borderId="3" xfId="1" applyNumberFormat="1" applyFont="1" applyFill="1" applyBorder="1" applyAlignment="1" applyProtection="1">
      <alignment horizontal="right" vertical="center"/>
    </xf>
    <xf numFmtId="176" fontId="15" fillId="6" borderId="3" xfId="1" applyNumberFormat="1" applyFont="1" applyFill="1" applyBorder="1" applyAlignment="1" applyProtection="1">
      <alignment horizontal="right" vertical="center" wrapText="1"/>
    </xf>
    <xf numFmtId="0" fontId="13" fillId="12" borderId="3" xfId="0" applyFont="1" applyFill="1" applyBorder="1" applyAlignment="1">
      <alignment horizontal="right" vertical="center"/>
    </xf>
    <xf numFmtId="2" fontId="13" fillId="3" borderId="3" xfId="0" applyNumberFormat="1" applyFont="1" applyFill="1" applyBorder="1" applyAlignment="1">
      <alignment horizontal="right" vertical="center"/>
    </xf>
    <xf numFmtId="1" fontId="13" fillId="12" borderId="3" xfId="0" applyNumberFormat="1" applyFont="1" applyFill="1" applyBorder="1" applyAlignment="1">
      <alignment horizontal="right" vertical="center"/>
    </xf>
    <xf numFmtId="49" fontId="13" fillId="0" borderId="3" xfId="0" applyNumberFormat="1" applyFont="1" applyBorder="1" applyAlignment="1">
      <alignment horizontal="center" vertical="top"/>
    </xf>
    <xf numFmtId="0" fontId="13" fillId="0" borderId="3" xfId="0" applyFont="1" applyBorder="1" applyAlignment="1">
      <alignment horizontal="right" vertical="center"/>
    </xf>
    <xf numFmtId="176" fontId="14" fillId="6" borderId="3" xfId="1" applyNumberFormat="1" applyFont="1" applyFill="1" applyBorder="1" applyAlignment="1" applyProtection="1">
      <alignment horizontal="right" vertical="center" wrapText="1"/>
    </xf>
    <xf numFmtId="0" fontId="0" fillId="0" borderId="0" xfId="48" applyFont="1" applyAlignment="1" applyProtection="1">
      <alignment vertical="center"/>
      <protection hidden="1"/>
    </xf>
    <xf numFmtId="0" fontId="10" fillId="0" borderId="0" xfId="48" applyFont="1" applyAlignment="1" applyProtection="1">
      <alignment vertical="top"/>
      <protection hidden="1"/>
    </xf>
    <xf numFmtId="0" fontId="11" fillId="0" borderId="8" xfId="0" applyFont="1" applyBorder="1" applyAlignment="1" applyProtection="1">
      <alignment horizontal="left" vertical="center"/>
      <protection hidden="1"/>
    </xf>
    <xf numFmtId="0" fontId="11" fillId="0" borderId="8" xfId="0" applyFont="1" applyBorder="1" applyAlignment="1" applyProtection="1">
      <alignment horizontal="justify" vertical="center"/>
      <protection hidden="1"/>
    </xf>
    <xf numFmtId="0" fontId="11" fillId="0" borderId="8" xfId="0" applyFont="1" applyBorder="1" applyAlignment="1" applyProtection="1">
      <alignment vertical="center"/>
      <protection hidden="1"/>
    </xf>
    <xf numFmtId="0" fontId="11" fillId="0" borderId="8" xfId="0" applyFont="1" applyBorder="1" applyAlignment="1" applyProtection="1">
      <alignment horizontal="right" vertical="center"/>
      <protection hidden="1"/>
    </xf>
    <xf numFmtId="0" fontId="0" fillId="0" borderId="0" xfId="0" applyAlignment="1" applyProtection="1">
      <alignment horizontal="left" vertical="center"/>
      <protection hidden="1"/>
    </xf>
    <xf numFmtId="0" fontId="0" fillId="0" borderId="0" xfId="0" applyAlignment="1" applyProtection="1">
      <alignment horizontal="justify" vertical="center"/>
      <protection hidden="1"/>
    </xf>
    <xf numFmtId="0" fontId="0" fillId="0" borderId="0" xfId="0" applyAlignment="1" applyProtection="1">
      <alignment vertical="center"/>
      <protection hidden="1"/>
    </xf>
    <xf numFmtId="0" fontId="9" fillId="0" borderId="0" xfId="48" applyFont="1" applyAlignment="1" applyProtection="1">
      <alignment horizontal="center" vertical="top"/>
      <protection hidden="1"/>
    </xf>
    <xf numFmtId="0" fontId="11" fillId="0" borderId="0" xfId="48" applyFont="1" applyAlignment="1" applyProtection="1">
      <alignment vertical="center"/>
      <protection hidden="1"/>
    </xf>
    <xf numFmtId="0" fontId="11" fillId="0" borderId="0" xfId="49" applyFont="1" applyAlignment="1" applyProtection="1">
      <alignment vertical="center"/>
      <protection hidden="1"/>
    </xf>
    <xf numFmtId="0" fontId="0" fillId="0" borderId="0" xfId="48" applyFont="1" applyAlignment="1" applyProtection="1">
      <alignment horizontal="left" vertical="center" indent="1"/>
      <protection hidden="1"/>
    </xf>
    <xf numFmtId="0" fontId="0" fillId="0" borderId="0" xfId="50" applyFont="1" applyAlignment="1" applyProtection="1">
      <alignment horizontal="left" vertical="center" indent="1"/>
      <protection hidden="1"/>
    </xf>
    <xf numFmtId="0" fontId="11" fillId="0" borderId="0" xfId="50" applyFont="1" applyAlignment="1" applyProtection="1">
      <alignment vertical="top"/>
      <protection hidden="1"/>
    </xf>
    <xf numFmtId="0" fontId="0" fillId="0" borderId="0" xfId="48" applyFont="1" applyAlignment="1" applyProtection="1">
      <alignment vertical="top"/>
      <protection hidden="1"/>
    </xf>
    <xf numFmtId="0" fontId="11" fillId="0" borderId="8" xfId="48" applyFont="1" applyBorder="1" applyAlignment="1" applyProtection="1">
      <alignment vertical="top"/>
      <protection hidden="1"/>
    </xf>
    <xf numFmtId="0" fontId="11" fillId="0" borderId="15" xfId="48" applyFont="1" applyBorder="1" applyAlignment="1" applyProtection="1">
      <alignment horizontal="justify" vertical="top" wrapText="1"/>
      <protection hidden="1"/>
    </xf>
    <xf numFmtId="0" fontId="11" fillId="0" borderId="15" xfId="48" applyFont="1" applyBorder="1" applyAlignment="1" applyProtection="1">
      <alignment horizontal="right" vertical="center" wrapText="1" indent="5"/>
      <protection hidden="1"/>
    </xf>
    <xf numFmtId="179" fontId="11" fillId="0" borderId="15" xfId="48" applyNumberFormat="1" applyFont="1" applyBorder="1" applyAlignment="1" applyProtection="1">
      <alignment horizontal="center" vertical="center"/>
      <protection hidden="1"/>
    </xf>
    <xf numFmtId="4" fontId="11" fillId="0" borderId="15" xfId="48" applyNumberFormat="1" applyFont="1" applyBorder="1" applyAlignment="1" applyProtection="1">
      <alignment vertical="center"/>
      <protection hidden="1"/>
    </xf>
    <xf numFmtId="4" fontId="10" fillId="0" borderId="0" xfId="48" applyNumberFormat="1" applyFont="1" applyAlignment="1" applyProtection="1">
      <alignment vertical="top"/>
      <protection hidden="1"/>
    </xf>
    <xf numFmtId="0" fontId="0" fillId="0" borderId="14" xfId="48" applyFont="1" applyBorder="1" applyAlignment="1" applyProtection="1">
      <alignment horizontal="center" vertical="center"/>
      <protection hidden="1"/>
    </xf>
    <xf numFmtId="0" fontId="0" fillId="0" borderId="14" xfId="48" applyFont="1" applyBorder="1" applyAlignment="1" applyProtection="1">
      <alignment vertical="center"/>
      <protection hidden="1"/>
    </xf>
    <xf numFmtId="2" fontId="10" fillId="0" borderId="0" xfId="48" applyNumberFormat="1" applyFont="1" applyAlignment="1" applyProtection="1">
      <alignment vertical="top"/>
      <protection hidden="1"/>
    </xf>
    <xf numFmtId="4" fontId="11" fillId="0" borderId="15" xfId="48" applyNumberFormat="1" applyFont="1" applyBorder="1" applyAlignment="1" applyProtection="1">
      <alignment horizontal="right" vertical="center"/>
      <protection hidden="1"/>
    </xf>
    <xf numFmtId="0" fontId="0" fillId="0" borderId="14" xfId="48" applyFont="1" applyBorder="1" applyAlignment="1" applyProtection="1">
      <alignment horizontal="justify" vertical="top" wrapText="1"/>
      <protection hidden="1"/>
    </xf>
    <xf numFmtId="43" fontId="11" fillId="0" borderId="16" xfId="48" applyNumberFormat="1" applyFont="1" applyBorder="1" applyAlignment="1" applyProtection="1">
      <alignment horizontal="justify" vertical="top" wrapText="1"/>
      <protection hidden="1"/>
    </xf>
    <xf numFmtId="0" fontId="0" fillId="0" borderId="16" xfId="48" applyFont="1" applyBorder="1" applyAlignment="1" applyProtection="1">
      <alignment horizontal="justify" vertical="top" wrapText="1"/>
      <protection hidden="1"/>
    </xf>
    <xf numFmtId="4" fontId="11" fillId="0" borderId="15" xfId="48" applyNumberFormat="1" applyFont="1" applyBorder="1" applyAlignment="1" applyProtection="1">
      <alignment vertical="center" wrapText="1"/>
      <protection hidden="1"/>
    </xf>
    <xf numFmtId="3" fontId="26" fillId="0" borderId="14" xfId="48" applyNumberFormat="1" applyFont="1" applyBorder="1" applyAlignment="1" applyProtection="1">
      <alignment horizontal="justify" vertical="center" wrapText="1"/>
      <protection hidden="1"/>
    </xf>
    <xf numFmtId="0" fontId="0" fillId="0" borderId="0" xfId="48" applyFont="1" applyAlignment="1" applyProtection="1">
      <alignment horizontal="center" vertical="center"/>
      <protection hidden="1"/>
    </xf>
    <xf numFmtId="0" fontId="11" fillId="0" borderId="0" xfId="48" applyFont="1" applyAlignment="1" applyProtection="1">
      <alignment horizontal="left" vertical="center" wrapText="1"/>
      <protection hidden="1"/>
    </xf>
    <xf numFmtId="0" fontId="11" fillId="0" borderId="0" xfId="48" applyFont="1" applyAlignment="1" applyProtection="1">
      <alignment horizontal="right" vertical="center" wrapText="1"/>
      <protection hidden="1"/>
    </xf>
    <xf numFmtId="0" fontId="11" fillId="0" borderId="0" xfId="0" applyFont="1" applyAlignment="1" applyProtection="1">
      <alignment horizontal="right" vertical="center"/>
      <protection hidden="1"/>
    </xf>
    <xf numFmtId="0" fontId="11" fillId="0" borderId="0" xfId="0" applyFont="1" applyAlignment="1" applyProtection="1">
      <alignment horizontal="justify" vertical="center"/>
      <protection hidden="1"/>
    </xf>
    <xf numFmtId="175" fontId="11" fillId="0" borderId="0" xfId="0" applyNumberFormat="1" applyFont="1" applyAlignment="1" applyProtection="1">
      <alignment horizontal="left" vertical="center" indent="1"/>
      <protection hidden="1"/>
    </xf>
    <xf numFmtId="0" fontId="11" fillId="0" borderId="0" xfId="0" applyFont="1" applyAlignment="1" applyProtection="1">
      <alignment horizontal="left" vertical="center" indent="1"/>
      <protection hidden="1"/>
    </xf>
    <xf numFmtId="0" fontId="0" fillId="0" borderId="0" xfId="0" applyAlignment="1" applyProtection="1">
      <alignment horizontal="right" vertical="center"/>
      <protection hidden="1"/>
    </xf>
    <xf numFmtId="0" fontId="0" fillId="0" borderId="0" xfId="0" applyAlignment="1" applyProtection="1">
      <alignment horizontal="center" vertical="center"/>
      <protection hidden="1"/>
    </xf>
    <xf numFmtId="0" fontId="0" fillId="0" borderId="0" xfId="48" applyFont="1" applyAlignment="1" applyProtection="1">
      <alignment horizontal="right" vertical="center"/>
      <protection hidden="1"/>
    </xf>
    <xf numFmtId="0" fontId="0" fillId="0" borderId="0" xfId="48" applyFont="1" applyAlignment="1" applyProtection="1">
      <alignment horizontal="left" vertical="center"/>
      <protection hidden="1"/>
    </xf>
    <xf numFmtId="0" fontId="10" fillId="0" borderId="0" xfId="48" applyFont="1" applyAlignment="1" applyProtection="1">
      <alignment horizontal="right"/>
      <protection hidden="1"/>
    </xf>
    <xf numFmtId="0" fontId="27" fillId="0" borderId="0" xfId="47" applyNumberFormat="1" applyFont="1" applyFill="1" applyBorder="1" applyAlignment="1" applyProtection="1">
      <alignment horizontal="center" vertical="top"/>
      <protection hidden="1"/>
    </xf>
    <xf numFmtId="0" fontId="28" fillId="0" borderId="0" xfId="47" applyNumberFormat="1" applyFont="1" applyFill="1" applyBorder="1" applyAlignment="1" applyProtection="1">
      <alignment vertical="top"/>
      <protection hidden="1"/>
    </xf>
    <xf numFmtId="0" fontId="0" fillId="0" borderId="0" xfId="47" applyNumberFormat="1" applyFont="1" applyFill="1" applyBorder="1" applyAlignment="1" applyProtection="1">
      <alignment vertical="center"/>
      <protection hidden="1"/>
    </xf>
    <xf numFmtId="0" fontId="29" fillId="0" borderId="0" xfId="47" applyNumberFormat="1" applyFont="1" applyFill="1" applyBorder="1" applyAlignment="1" applyProtection="1">
      <alignment vertical="center"/>
      <protection hidden="1"/>
    </xf>
    <xf numFmtId="0" fontId="30" fillId="0" borderId="0" xfId="47" applyNumberFormat="1" applyFont="1" applyFill="1" applyBorder="1" applyAlignment="1" applyProtection="1">
      <alignment vertical="center"/>
      <protection hidden="1"/>
    </xf>
    <xf numFmtId="0" fontId="30" fillId="0" borderId="0" xfId="47" applyNumberFormat="1" applyFont="1" applyFill="1" applyBorder="1" applyAlignment="1" applyProtection="1">
      <alignment vertical="top"/>
      <protection hidden="1"/>
    </xf>
    <xf numFmtId="0" fontId="4" fillId="0" borderId="0" xfId="47" applyNumberFormat="1" applyFont="1" applyFill="1" applyBorder="1" applyAlignment="1" applyProtection="1">
      <alignment vertical="top"/>
      <protection hidden="1"/>
    </xf>
    <xf numFmtId="0" fontId="31" fillId="0" borderId="0" xfId="47" applyNumberFormat="1" applyFont="1" applyFill="1" applyBorder="1" applyAlignment="1" applyProtection="1">
      <alignment horizontal="center" vertical="center"/>
      <protection hidden="1"/>
    </xf>
    <xf numFmtId="0" fontId="11" fillId="0" borderId="8" xfId="0" applyFont="1" applyBorder="1" applyAlignment="1" applyProtection="1">
      <alignment horizontal="center" vertical="center"/>
      <protection hidden="1"/>
    </xf>
    <xf numFmtId="0" fontId="11" fillId="0" borderId="0" xfId="0" applyFont="1" applyAlignment="1" applyProtection="1">
      <alignment horizontal="center" vertical="center"/>
      <protection hidden="1"/>
    </xf>
    <xf numFmtId="0" fontId="0" fillId="0" borderId="0" xfId="0" applyAlignment="1" applyProtection="1">
      <alignment horizontal="left" vertical="center" indent="1"/>
      <protection hidden="1"/>
    </xf>
    <xf numFmtId="0" fontId="0" fillId="0" borderId="0" xfId="47" applyFont="1" applyAlignment="1" applyProtection="1">
      <alignment vertical="top"/>
      <protection hidden="1"/>
    </xf>
    <xf numFmtId="0" fontId="0" fillId="0" borderId="0" xfId="47" applyFont="1" applyAlignment="1" applyProtection="1">
      <alignment vertical="center"/>
      <protection hidden="1"/>
    </xf>
    <xf numFmtId="0" fontId="0" fillId="0" borderId="0" xfId="47" applyFont="1" applyAlignment="1" applyProtection="1">
      <alignment vertical="center" wrapText="1"/>
      <protection hidden="1"/>
    </xf>
    <xf numFmtId="0" fontId="0" fillId="0" borderId="3" xfId="47" applyFont="1" applyBorder="1" applyAlignment="1" applyProtection="1">
      <alignment horizontal="center" vertical="top"/>
      <protection hidden="1"/>
    </xf>
    <xf numFmtId="4" fontId="0" fillId="34" borderId="3" xfId="47" applyNumberFormat="1" applyFont="1" applyFill="1" applyBorder="1" applyAlignment="1" applyProtection="1">
      <alignment horizontal="right" vertical="center"/>
      <protection locked="0"/>
    </xf>
    <xf numFmtId="10" fontId="0" fillId="34" borderId="3" xfId="47" applyNumberFormat="1" applyFont="1" applyFill="1" applyBorder="1" applyAlignment="1" applyProtection="1">
      <alignment horizontal="right" vertical="center"/>
      <protection locked="0"/>
    </xf>
    <xf numFmtId="0" fontId="0" fillId="0" borderId="15" xfId="47" applyFont="1" applyBorder="1" applyAlignment="1" applyProtection="1">
      <alignment horizontal="center" vertical="top"/>
      <protection hidden="1"/>
    </xf>
    <xf numFmtId="0" fontId="28" fillId="0" borderId="24" xfId="47" applyNumberFormat="1" applyFont="1" applyFill="1" applyBorder="1" applyAlignment="1" applyProtection="1">
      <alignment horizontal="right" vertical="top"/>
      <protection hidden="1"/>
    </xf>
    <xf numFmtId="0" fontId="11" fillId="0" borderId="16" xfId="47" applyFont="1" applyBorder="1" applyAlignment="1" applyProtection="1">
      <alignment horizontal="center" vertical="center" wrapText="1"/>
      <protection hidden="1"/>
    </xf>
    <xf numFmtId="0" fontId="0" fillId="0" borderId="30" xfId="47" applyNumberFormat="1" applyFont="1" applyFill="1" applyBorder="1" applyAlignment="1" applyProtection="1">
      <alignment horizontal="left" vertical="center" indent="3"/>
      <protection hidden="1"/>
    </xf>
    <xf numFmtId="0" fontId="28" fillId="0" borderId="10" xfId="47" applyNumberFormat="1" applyFont="1" applyFill="1" applyBorder="1" applyAlignment="1" applyProtection="1">
      <alignment vertical="top"/>
      <protection hidden="1"/>
    </xf>
    <xf numFmtId="0" fontId="0" fillId="0" borderId="10" xfId="47" applyFont="1" applyBorder="1" applyAlignment="1" applyProtection="1">
      <alignment horizontal="center" vertical="center"/>
      <protection hidden="1"/>
    </xf>
    <xf numFmtId="0" fontId="0" fillId="0" borderId="31" xfId="47" applyFont="1" applyBorder="1" applyAlignment="1" applyProtection="1">
      <alignment horizontal="right" vertical="center"/>
      <protection hidden="1"/>
    </xf>
    <xf numFmtId="4" fontId="0" fillId="34" borderId="32" xfId="47" applyNumberFormat="1" applyFont="1" applyFill="1" applyBorder="1" applyAlignment="1" applyProtection="1">
      <alignment horizontal="right" vertical="center" wrapText="1"/>
      <protection locked="0"/>
    </xf>
    <xf numFmtId="0" fontId="11" fillId="0" borderId="14" xfId="47" applyFont="1" applyBorder="1" applyAlignment="1" applyProtection="1">
      <alignment horizontal="center" vertical="center" wrapText="1"/>
      <protection hidden="1"/>
    </xf>
    <xf numFmtId="0" fontId="0" fillId="0" borderId="25" xfId="47" applyNumberFormat="1" applyFont="1" applyFill="1" applyBorder="1" applyAlignment="1" applyProtection="1">
      <alignment horizontal="left" vertical="center" indent="3"/>
      <protection hidden="1"/>
    </xf>
    <xf numFmtId="0" fontId="28" fillId="0" borderId="33" xfId="47" applyNumberFormat="1" applyFont="1" applyFill="1" applyBorder="1" applyAlignment="1" applyProtection="1">
      <alignment vertical="top"/>
      <protection hidden="1"/>
    </xf>
    <xf numFmtId="0" fontId="0" fillId="0" borderId="26" xfId="47" applyFont="1" applyBorder="1" applyAlignment="1" applyProtection="1">
      <alignment horizontal="right" vertical="center"/>
      <protection hidden="1"/>
    </xf>
    <xf numFmtId="4" fontId="0" fillId="34" borderId="34" xfId="47" applyNumberFormat="1" applyFont="1" applyFill="1" applyBorder="1" applyAlignment="1" applyProtection="1">
      <alignment horizontal="right" vertical="center" wrapText="1"/>
      <protection locked="0"/>
    </xf>
    <xf numFmtId="0" fontId="11" fillId="0" borderId="0" xfId="47" applyFont="1" applyAlignment="1" applyProtection="1">
      <alignment horizontal="center" vertical="center" wrapText="1"/>
      <protection hidden="1"/>
    </xf>
    <xf numFmtId="0" fontId="0" fillId="0" borderId="10" xfId="47" applyFont="1" applyBorder="1" applyAlignment="1" applyProtection="1">
      <alignment horizontal="right" vertical="center"/>
      <protection hidden="1"/>
    </xf>
    <xf numFmtId="10" fontId="0" fillId="34" borderId="32" xfId="47" applyNumberFormat="1" applyFont="1" applyFill="1" applyBorder="1" applyAlignment="1" applyProtection="1">
      <alignment horizontal="right" vertical="center" wrapText="1"/>
      <protection locked="0"/>
    </xf>
    <xf numFmtId="0" fontId="0" fillId="0" borderId="33" xfId="47" applyFont="1" applyBorder="1" applyAlignment="1" applyProtection="1">
      <alignment horizontal="right" vertical="center"/>
      <protection hidden="1"/>
    </xf>
    <xf numFmtId="10" fontId="0" fillId="34" borderId="34" xfId="47" applyNumberFormat="1" applyFont="1" applyFill="1" applyBorder="1" applyAlignment="1" applyProtection="1">
      <alignment horizontal="right" vertical="center" wrapText="1"/>
      <protection locked="0"/>
    </xf>
    <xf numFmtId="0" fontId="0" fillId="0" borderId="9" xfId="47" applyFont="1" applyBorder="1" applyAlignment="1" applyProtection="1">
      <alignment vertical="center"/>
      <protection hidden="1"/>
    </xf>
    <xf numFmtId="0" fontId="0" fillId="0" borderId="0" xfId="47" applyFont="1" applyBorder="1" applyAlignment="1" applyProtection="1">
      <alignment horizontal="center" vertical="center"/>
      <protection hidden="1"/>
    </xf>
    <xf numFmtId="0" fontId="0" fillId="0" borderId="0" xfId="47" applyFont="1" applyBorder="1" applyAlignment="1" applyProtection="1">
      <alignment horizontal="justify" vertical="center"/>
      <protection hidden="1"/>
    </xf>
    <xf numFmtId="0" fontId="11" fillId="0" borderId="0" xfId="47" applyFont="1" applyBorder="1" applyAlignment="1" applyProtection="1">
      <alignment horizontal="center" vertical="center" wrapText="1"/>
      <protection hidden="1"/>
    </xf>
    <xf numFmtId="0" fontId="0" fillId="0" borderId="0" xfId="47" applyNumberFormat="1" applyFont="1" applyFill="1" applyBorder="1" applyAlignment="1" applyProtection="1">
      <alignment horizontal="left" vertical="center" indent="6"/>
      <protection hidden="1"/>
    </xf>
    <xf numFmtId="0" fontId="0" fillId="0" borderId="0" xfId="47" applyNumberFormat="1" applyFont="1" applyFill="1" applyBorder="1" applyAlignment="1" applyProtection="1">
      <alignment vertical="center" wrapText="1"/>
      <protection hidden="1"/>
    </xf>
    <xf numFmtId="0" fontId="0" fillId="0" borderId="0" xfId="43" applyFont="1" applyAlignment="1" applyProtection="1">
      <alignment vertical="center"/>
      <protection hidden="1"/>
    </xf>
    <xf numFmtId="174" fontId="0" fillId="0" borderId="0" xfId="0" applyNumberFormat="1" applyAlignment="1" applyProtection="1">
      <alignment horizontal="center" vertical="center"/>
      <protection hidden="1"/>
    </xf>
    <xf numFmtId="0" fontId="11" fillId="0" borderId="0" xfId="43" applyFont="1" applyAlignment="1" applyProtection="1">
      <alignment horizontal="left" vertical="center" indent="2"/>
      <protection hidden="1"/>
    </xf>
    <xf numFmtId="175" fontId="11" fillId="0" borderId="0" xfId="43" applyNumberFormat="1" applyFont="1" applyAlignment="1" applyProtection="1">
      <alignment vertical="center"/>
      <protection hidden="1"/>
    </xf>
    <xf numFmtId="0" fontId="11" fillId="0" borderId="0" xfId="43" applyFont="1" applyAlignment="1" applyProtection="1">
      <alignment horizontal="right" vertical="center"/>
      <protection hidden="1"/>
    </xf>
    <xf numFmtId="0" fontId="0" fillId="0" borderId="0" xfId="43" applyFont="1" applyAlignment="1" applyProtection="1">
      <alignment horizontal="left" vertical="center" indent="1"/>
      <protection hidden="1"/>
    </xf>
    <xf numFmtId="0" fontId="32" fillId="0" borderId="0" xfId="47" applyNumberFormat="1" applyFont="1" applyFill="1" applyBorder="1" applyAlignment="1" applyProtection="1">
      <alignment horizontal="center" vertical="center"/>
      <protection hidden="1"/>
    </xf>
    <xf numFmtId="0" fontId="32" fillId="0" borderId="0" xfId="47" applyNumberFormat="1" applyFont="1" applyFill="1" applyBorder="1" applyAlignment="1" applyProtection="1">
      <alignment horizontal="center" vertical="top"/>
      <protection hidden="1"/>
    </xf>
    <xf numFmtId="0" fontId="30" fillId="0" borderId="0" xfId="47" applyNumberFormat="1" applyFont="1" applyFill="1" applyBorder="1" applyAlignment="1" applyProtection="1">
      <alignment vertical="center"/>
      <protection locked="0" hidden="1"/>
    </xf>
    <xf numFmtId="0" fontId="30" fillId="0" borderId="0" xfId="47" applyNumberFormat="1" applyFont="1" applyFill="1" applyBorder="1" applyAlignment="1" applyProtection="1">
      <alignment vertical="top" wrapText="1"/>
      <protection locked="0" hidden="1"/>
    </xf>
    <xf numFmtId="0" fontId="30" fillId="0" borderId="0" xfId="47" applyNumberFormat="1" applyFont="1" applyFill="1" applyBorder="1" applyAlignment="1" applyProtection="1">
      <alignment vertical="top"/>
      <protection locked="0" hidden="1"/>
    </xf>
    <xf numFmtId="2" fontId="30" fillId="0" borderId="0" xfId="47" applyNumberFormat="1" applyFont="1" applyFill="1" applyBorder="1" applyAlignment="1" applyProtection="1">
      <alignment vertical="center"/>
      <protection locked="0" hidden="1"/>
    </xf>
    <xf numFmtId="10" fontId="30" fillId="0" borderId="0" xfId="47" applyNumberFormat="1" applyFont="1" applyFill="1" applyBorder="1" applyAlignment="1" applyProtection="1">
      <alignment horizontal="center" vertical="center"/>
      <protection locked="0" hidden="1"/>
    </xf>
    <xf numFmtId="0" fontId="29" fillId="0" borderId="0" xfId="47" applyNumberFormat="1" applyFont="1" applyFill="1" applyBorder="1" applyAlignment="1" applyProtection="1">
      <alignment vertical="center"/>
      <protection locked="0" hidden="1"/>
    </xf>
    <xf numFmtId="0" fontId="29" fillId="0" borderId="0" xfId="47" applyNumberFormat="1" applyFont="1" applyFill="1" applyBorder="1" applyAlignment="1" applyProtection="1">
      <alignment horizontal="center" vertical="center"/>
      <protection locked="0" hidden="1"/>
    </xf>
    <xf numFmtId="0" fontId="29" fillId="0" borderId="0" xfId="47" applyNumberFormat="1" applyFont="1" applyFill="1" applyBorder="1" applyAlignment="1" applyProtection="1">
      <alignment vertical="top"/>
      <protection locked="0" hidden="1"/>
    </xf>
    <xf numFmtId="0" fontId="29" fillId="0" borderId="0" xfId="47" applyNumberFormat="1" applyFont="1" applyFill="1" applyBorder="1" applyAlignment="1" applyProtection="1">
      <alignment vertical="top"/>
      <protection hidden="1"/>
    </xf>
    <xf numFmtId="2" fontId="29" fillId="0" borderId="0" xfId="47" applyNumberFormat="1" applyFont="1" applyFill="1" applyBorder="1" applyAlignment="1" applyProtection="1">
      <alignment vertical="center"/>
      <protection locked="0" hidden="1"/>
    </xf>
    <xf numFmtId="0" fontId="0" fillId="0" borderId="30" xfId="47" applyNumberFormat="1" applyFont="1" applyFill="1" applyBorder="1" applyAlignment="1" applyProtection="1">
      <alignment horizontal="left" vertical="center" indent="3"/>
      <protection locked="0" hidden="1"/>
    </xf>
    <xf numFmtId="10" fontId="29" fillId="0" borderId="0" xfId="47" applyNumberFormat="1" applyFont="1" applyFill="1" applyBorder="1" applyAlignment="1" applyProtection="1">
      <alignment vertical="top"/>
      <protection locked="0" hidden="1"/>
    </xf>
    <xf numFmtId="0" fontId="0" fillId="0" borderId="25" xfId="47" applyNumberFormat="1" applyFont="1" applyFill="1" applyBorder="1" applyAlignment="1" applyProtection="1">
      <alignment horizontal="left" vertical="center" indent="3"/>
      <protection locked="0" hidden="1"/>
    </xf>
    <xf numFmtId="180" fontId="29" fillId="0" borderId="0" xfId="47" applyNumberFormat="1" applyFont="1" applyFill="1" applyBorder="1" applyAlignment="1" applyProtection="1">
      <alignment vertical="top"/>
      <protection locked="0" hidden="1"/>
    </xf>
    <xf numFmtId="10" fontId="29" fillId="0" borderId="0" xfId="47" applyNumberFormat="1" applyFont="1" applyFill="1" applyBorder="1" applyAlignment="1" applyProtection="1">
      <alignment horizontal="center" vertical="center"/>
      <protection hidden="1"/>
    </xf>
    <xf numFmtId="10" fontId="29" fillId="0" borderId="0" xfId="47" applyNumberFormat="1" applyFont="1" applyFill="1" applyBorder="1" applyAlignment="1" applyProtection="1">
      <alignment vertical="top"/>
      <protection hidden="1"/>
    </xf>
    <xf numFmtId="2" fontId="29" fillId="0" borderId="0" xfId="47" applyNumberFormat="1" applyFont="1" applyFill="1" applyBorder="1" applyAlignment="1" applyProtection="1">
      <alignment vertical="center"/>
      <protection hidden="1"/>
    </xf>
    <xf numFmtId="0" fontId="4" fillId="0" borderId="0" xfId="0" applyFont="1" applyAlignment="1">
      <alignment vertical="center"/>
    </xf>
    <xf numFmtId="0" fontId="4" fillId="0" borderId="0" xfId="46" applyNumberFormat="1" applyFont="1" applyFill="1" applyBorder="1" applyProtection="1">
      <alignment vertical="top"/>
    </xf>
    <xf numFmtId="0" fontId="4" fillId="0" borderId="0" xfId="46" applyNumberFormat="1" applyFont="1" applyFill="1" applyBorder="1" applyAlignment="1" applyProtection="1">
      <alignment horizontal="center" vertical="center"/>
    </xf>
    <xf numFmtId="0" fontId="4" fillId="0" borderId="0" xfId="46" applyNumberFormat="1" applyFont="1" applyFill="1" applyBorder="1" applyAlignment="1" applyProtection="1">
      <alignment vertical="center" wrapText="1"/>
    </xf>
    <xf numFmtId="0" fontId="4" fillId="0" borderId="0" xfId="46" applyNumberFormat="1" applyFont="1" applyFill="1" applyBorder="1" applyAlignment="1" applyProtection="1">
      <alignment vertical="center"/>
    </xf>
    <xf numFmtId="9" fontId="33" fillId="0" borderId="0" xfId="2" applyFont="1" applyAlignment="1">
      <alignment vertical="center"/>
    </xf>
    <xf numFmtId="0" fontId="4" fillId="0" borderId="0" xfId="0" applyFont="1"/>
    <xf numFmtId="0" fontId="33" fillId="0" borderId="0" xfId="0" applyFont="1"/>
    <xf numFmtId="0" fontId="34" fillId="0" borderId="8" xfId="0" applyFont="1" applyBorder="1" applyAlignment="1">
      <alignment horizontal="left" vertical="center"/>
    </xf>
    <xf numFmtId="0" fontId="34" fillId="0" borderId="8" xfId="0" applyFont="1" applyBorder="1" applyAlignment="1">
      <alignment horizontal="justify" vertical="center"/>
    </xf>
    <xf numFmtId="0" fontId="34" fillId="0" borderId="8" xfId="0" applyFont="1" applyBorder="1" applyAlignment="1">
      <alignment horizontal="center" vertical="center"/>
    </xf>
    <xf numFmtId="0" fontId="4" fillId="0" borderId="0" xfId="0" applyFont="1" applyAlignment="1">
      <alignment horizontal="left" vertical="center"/>
    </xf>
    <xf numFmtId="0" fontId="4" fillId="0" borderId="0" xfId="0" applyFont="1" applyAlignment="1">
      <alignment horizontal="justify" vertical="center"/>
    </xf>
    <xf numFmtId="0" fontId="4" fillId="0" borderId="0" xfId="0" applyFont="1" applyAlignment="1">
      <alignment horizontal="center" vertical="center"/>
    </xf>
    <xf numFmtId="0" fontId="34" fillId="0" borderId="0" xfId="0" applyFont="1" applyAlignment="1">
      <alignment horizontal="center" vertical="center" wrapText="1"/>
    </xf>
    <xf numFmtId="0" fontId="34" fillId="0" borderId="0" xfId="49" applyFont="1" applyAlignment="1" applyProtection="1">
      <alignment vertical="center"/>
      <protection hidden="1"/>
    </xf>
    <xf numFmtId="0" fontId="4" fillId="0" borderId="0" xfId="49" applyFont="1" applyAlignment="1" applyProtection="1">
      <alignment vertical="center"/>
      <protection hidden="1"/>
    </xf>
    <xf numFmtId="0" fontId="34" fillId="0" borderId="0" xfId="46" applyNumberFormat="1" applyFont="1" applyFill="1" applyBorder="1" applyAlignment="1" applyProtection="1">
      <alignment horizontal="justify" vertical="center" wrapText="1"/>
    </xf>
    <xf numFmtId="0" fontId="4" fillId="0" borderId="0" xfId="49" applyFont="1" applyAlignment="1">
      <alignment horizontal="left" vertical="center"/>
    </xf>
    <xf numFmtId="0" fontId="34" fillId="0" borderId="3" xfId="46" applyNumberFormat="1" applyFont="1" applyFill="1" applyBorder="1" applyAlignment="1" applyProtection="1">
      <alignment vertical="top" wrapText="1"/>
    </xf>
    <xf numFmtId="0" fontId="34" fillId="0" borderId="3" xfId="46" applyNumberFormat="1" applyFont="1" applyFill="1" applyBorder="1" applyAlignment="1" applyProtection="1">
      <alignment horizontal="center" vertical="top"/>
    </xf>
    <xf numFmtId="0" fontId="34" fillId="0" borderId="3" xfId="0" applyFont="1" applyBorder="1" applyAlignment="1">
      <alignment horizontal="center" vertical="top" wrapText="1"/>
    </xf>
    <xf numFmtId="0" fontId="34" fillId="0" borderId="3" xfId="0" applyFont="1" applyBorder="1" applyAlignment="1">
      <alignment vertical="top" wrapText="1"/>
    </xf>
    <xf numFmtId="0" fontId="34" fillId="0" borderId="3" xfId="0" applyFont="1" applyBorder="1" applyAlignment="1">
      <alignment horizontal="center" vertical="top"/>
    </xf>
    <xf numFmtId="0" fontId="36" fillId="0" borderId="3" xfId="0" applyFont="1" applyBorder="1" applyAlignment="1">
      <alignment wrapText="1"/>
    </xf>
    <xf numFmtId="0" fontId="37" fillId="5" borderId="3" xfId="0" applyFont="1" applyFill="1" applyBorder="1" applyAlignment="1">
      <alignment vertical="top" wrapText="1"/>
    </xf>
    <xf numFmtId="0" fontId="37" fillId="0" borderId="3" xfId="0" applyFont="1" applyBorder="1" applyAlignment="1">
      <alignment horizontal="center" vertical="top" wrapText="1"/>
    </xf>
    <xf numFmtId="0" fontId="38" fillId="0" borderId="3" xfId="0" applyFont="1" applyBorder="1" applyAlignment="1">
      <alignment horizontal="center" vertical="center"/>
    </xf>
    <xf numFmtId="0" fontId="0" fillId="0" borderId="3" xfId="0" applyBorder="1" applyAlignment="1">
      <alignment vertical="top"/>
    </xf>
    <xf numFmtId="2" fontId="4" fillId="35" borderId="3" xfId="46" applyNumberFormat="1" applyFont="1" applyFill="1" applyBorder="1" applyAlignment="1" applyProtection="1">
      <alignment horizontal="right" vertical="top"/>
      <protection locked="0" hidden="1"/>
    </xf>
    <xf numFmtId="9" fontId="4" fillId="0" borderId="3" xfId="0" applyNumberFormat="1" applyFont="1" applyBorder="1" applyAlignment="1">
      <alignment horizontal="center" vertical="top" wrapText="1"/>
    </xf>
    <xf numFmtId="0" fontId="37" fillId="5" borderId="3" xfId="0" applyFont="1" applyFill="1" applyBorder="1" applyAlignment="1">
      <alignment horizontal="center" vertical="top" wrapText="1"/>
    </xf>
    <xf numFmtId="0" fontId="4" fillId="36" borderId="3" xfId="0" applyFont="1" applyFill="1" applyBorder="1" applyAlignment="1">
      <alignment horizontal="center" vertical="top" wrapText="1"/>
    </xf>
    <xf numFmtId="0" fontId="34" fillId="36" borderId="3" xfId="53" applyFont="1" applyFill="1" applyBorder="1" applyAlignment="1">
      <alignment horizontal="left" vertical="top" wrapText="1"/>
    </xf>
    <xf numFmtId="0" fontId="34" fillId="36" borderId="3" xfId="53" applyFont="1" applyFill="1" applyBorder="1" applyAlignment="1">
      <alignment vertical="top" wrapText="1"/>
    </xf>
    <xf numFmtId="2" fontId="4" fillId="36" borderId="3" xfId="0" applyNumberFormat="1" applyFont="1" applyFill="1" applyBorder="1" applyAlignment="1">
      <alignment horizontal="right" vertical="top"/>
    </xf>
    <xf numFmtId="0" fontId="39" fillId="36" borderId="3" xfId="0" applyFont="1" applyFill="1" applyBorder="1" applyAlignment="1">
      <alignment horizontal="center" vertical="top" wrapText="1"/>
    </xf>
    <xf numFmtId="0" fontId="4" fillId="36" borderId="3" xfId="46" applyNumberFormat="1" applyFont="1" applyFill="1" applyBorder="1" applyAlignment="1" applyProtection="1">
      <alignment horizontal="center" vertical="top"/>
    </xf>
    <xf numFmtId="0" fontId="4" fillId="36" borderId="3" xfId="46" applyNumberFormat="1" applyFont="1" applyFill="1" applyBorder="1" applyProtection="1">
      <alignment vertical="top"/>
    </xf>
    <xf numFmtId="0" fontId="34" fillId="0" borderId="0" xfId="0" applyFont="1" applyAlignment="1">
      <alignment horizontal="justify" vertical="center"/>
    </xf>
    <xf numFmtId="175" fontId="34" fillId="0" borderId="0" xfId="0" applyNumberFormat="1" applyFont="1" applyAlignment="1" applyProtection="1">
      <alignment horizontal="justify" vertical="center"/>
      <protection hidden="1"/>
    </xf>
    <xf numFmtId="14" fontId="4" fillId="0" borderId="0" xfId="0" applyNumberFormat="1" applyFont="1" applyAlignment="1">
      <alignment horizontal="left" vertical="center"/>
    </xf>
    <xf numFmtId="0" fontId="34" fillId="0" borderId="0" xfId="0" applyFont="1" applyAlignment="1">
      <alignment horizontal="right" vertical="center"/>
    </xf>
    <xf numFmtId="0" fontId="33" fillId="0" borderId="0" xfId="0" applyFont="1" applyAlignment="1" applyProtection="1">
      <alignment horizontal="center" vertical="center"/>
      <protection hidden="1"/>
    </xf>
    <xf numFmtId="0" fontId="33" fillId="0" borderId="0" xfId="0" applyFont="1" applyAlignment="1" applyProtection="1">
      <alignment horizontal="justify" vertical="center"/>
      <protection hidden="1"/>
    </xf>
    <xf numFmtId="0" fontId="33" fillId="0" borderId="0" xfId="0" applyFont="1" applyAlignment="1" applyProtection="1">
      <alignment vertical="center"/>
      <protection hidden="1"/>
    </xf>
    <xf numFmtId="0" fontId="34" fillId="0" borderId="8" xfId="0" applyFont="1" applyBorder="1" applyAlignment="1">
      <alignment vertical="center"/>
    </xf>
    <xf numFmtId="0" fontId="34" fillId="0" borderId="8" xfId="0" applyFont="1" applyBorder="1" applyAlignment="1">
      <alignment horizontal="right" vertical="center"/>
    </xf>
    <xf numFmtId="9" fontId="33" fillId="0" borderId="0" xfId="2" applyFont="1" applyFill="1" applyBorder="1" applyAlignment="1" applyProtection="1">
      <alignment vertical="center"/>
    </xf>
    <xf numFmtId="9" fontId="34" fillId="0" borderId="0" xfId="2" applyFont="1" applyFill="1" applyBorder="1" applyAlignment="1" applyProtection="1">
      <alignment vertical="center" wrapText="1"/>
    </xf>
    <xf numFmtId="0" fontId="40" fillId="0" borderId="0" xfId="0" applyFont="1" applyAlignment="1">
      <alignment vertical="center"/>
    </xf>
    <xf numFmtId="0" fontId="33" fillId="0" borderId="0" xfId="0" applyFont="1" applyAlignment="1">
      <alignment horizontal="center" vertical="center"/>
    </xf>
    <xf numFmtId="0" fontId="33" fillId="0" borderId="0" xfId="0" applyFont="1" applyAlignment="1">
      <alignment vertical="center"/>
    </xf>
    <xf numFmtId="9" fontId="35" fillId="0" borderId="0" xfId="2" applyFont="1" applyFill="1" applyAlignment="1">
      <alignment vertical="center"/>
    </xf>
    <xf numFmtId="0" fontId="4" fillId="0" borderId="0" xfId="0" applyFont="1" applyAlignment="1" applyProtection="1">
      <alignment horizontal="left" vertical="center"/>
      <protection hidden="1"/>
    </xf>
    <xf numFmtId="9" fontId="33" fillId="0" borderId="0" xfId="2" applyFont="1" applyAlignment="1" applyProtection="1">
      <alignment vertical="center"/>
      <protection hidden="1"/>
    </xf>
    <xf numFmtId="9" fontId="4" fillId="0" borderId="0" xfId="2" applyFont="1" applyFill="1" applyBorder="1" applyAlignment="1" applyProtection="1">
      <alignment vertical="center"/>
    </xf>
    <xf numFmtId="9" fontId="0" fillId="0" borderId="0" xfId="2" applyFont="1" applyAlignment="1" applyProtection="1">
      <alignment horizontal="center" vertical="center"/>
      <protection hidden="1"/>
    </xf>
    <xf numFmtId="0" fontId="4" fillId="0" borderId="0" xfId="49" applyFont="1" applyAlignment="1" applyProtection="1">
      <alignment horizontal="left" vertical="center"/>
      <protection hidden="1"/>
    </xf>
    <xf numFmtId="9" fontId="33" fillId="0" borderId="0" xfId="2" applyFont="1" applyBorder="1" applyAlignment="1" applyProtection="1">
      <alignment vertical="center"/>
      <protection hidden="1"/>
    </xf>
    <xf numFmtId="0" fontId="34" fillId="0" borderId="13" xfId="46" applyNumberFormat="1" applyFont="1" applyFill="1" applyBorder="1" applyAlignment="1" applyProtection="1">
      <alignment horizontal="center" vertical="top" wrapText="1"/>
    </xf>
    <xf numFmtId="0" fontId="34" fillId="0" borderId="3" xfId="46" applyNumberFormat="1" applyFont="1" applyFill="1" applyBorder="1" applyAlignment="1" applyProtection="1">
      <alignment horizontal="center" vertical="top" wrapText="1"/>
    </xf>
    <xf numFmtId="9" fontId="33" fillId="0" borderId="0" xfId="2" applyFont="1" applyBorder="1" applyAlignment="1">
      <alignment vertical="center"/>
    </xf>
    <xf numFmtId="0" fontId="34" fillId="0" borderId="13" xfId="0" applyFont="1" applyBorder="1" applyAlignment="1">
      <alignment horizontal="center" vertical="top"/>
    </xf>
    <xf numFmtId="9" fontId="35" fillId="0" borderId="0" xfId="2" applyFont="1" applyFill="1" applyBorder="1" applyAlignment="1" applyProtection="1">
      <alignment horizontal="center" vertical="center"/>
    </xf>
    <xf numFmtId="10" fontId="4" fillId="5" borderId="3" xfId="46" applyNumberFormat="1" applyFont="1" applyFill="1" applyBorder="1" applyAlignment="1" applyProtection="1">
      <alignment horizontal="right" vertical="top"/>
      <protection locked="0" hidden="1"/>
    </xf>
    <xf numFmtId="2" fontId="4" fillId="0" borderId="3" xfId="46" applyNumberFormat="1" applyFont="1" applyFill="1" applyBorder="1" applyAlignment="1" applyProtection="1">
      <alignment horizontal="right" vertical="top"/>
      <protection hidden="1"/>
    </xf>
    <xf numFmtId="9" fontId="4" fillId="0" borderId="0" xfId="2" applyFont="1" applyFill="1" applyBorder="1" applyAlignment="1" applyProtection="1">
      <alignment vertical="top"/>
    </xf>
    <xf numFmtId="2" fontId="34" fillId="36" borderId="3" xfId="0" applyNumberFormat="1" applyFont="1" applyFill="1" applyBorder="1" applyAlignment="1">
      <alignment horizontal="right" vertical="top"/>
    </xf>
    <xf numFmtId="0" fontId="34" fillId="36" borderId="3" xfId="46" applyNumberFormat="1" applyFont="1" applyFill="1" applyBorder="1" applyProtection="1">
      <alignment vertical="top"/>
    </xf>
    <xf numFmtId="2" fontId="34" fillId="36" borderId="3" xfId="46" applyNumberFormat="1" applyFont="1" applyFill="1" applyBorder="1" applyProtection="1">
      <alignment vertical="top"/>
    </xf>
    <xf numFmtId="0" fontId="34" fillId="0" borderId="0" xfId="0" applyFont="1" applyAlignment="1" applyProtection="1">
      <alignment vertical="center"/>
      <protection hidden="1"/>
    </xf>
    <xf numFmtId="0" fontId="33" fillId="0" borderId="0" xfId="0" applyFont="1" applyAlignment="1">
      <alignment horizontal="left" vertical="center"/>
    </xf>
    <xf numFmtId="10" fontId="33" fillId="0" borderId="0" xfId="0" applyNumberFormat="1" applyFont="1" applyAlignment="1">
      <alignment horizontal="center" vertical="center"/>
    </xf>
    <xf numFmtId="10" fontId="4" fillId="0" borderId="0" xfId="0" applyNumberFormat="1" applyFont="1" applyAlignment="1">
      <alignment horizontal="center" vertical="center"/>
    </xf>
    <xf numFmtId="0" fontId="34" fillId="0" borderId="0" xfId="46" applyNumberFormat="1" applyFont="1" applyFill="1" applyBorder="1" applyAlignment="1" applyProtection="1">
      <alignment horizontal="center" vertical="center" wrapText="1"/>
      <protection hidden="1"/>
    </xf>
    <xf numFmtId="0" fontId="34" fillId="0" borderId="0" xfId="0" applyFont="1" applyAlignment="1" applyProtection="1">
      <alignment horizontal="center" vertical="center"/>
      <protection hidden="1"/>
    </xf>
    <xf numFmtId="0" fontId="4" fillId="0" borderId="0" xfId="46" applyNumberFormat="1" applyFont="1" applyFill="1" applyBorder="1" applyAlignment="1" applyProtection="1">
      <alignment horizontal="center" vertical="center"/>
      <protection hidden="1"/>
    </xf>
    <xf numFmtId="0" fontId="4" fillId="0" borderId="0" xfId="46" applyNumberFormat="1" applyFont="1" applyFill="1" applyBorder="1" applyAlignment="1" applyProtection="1">
      <alignment vertical="center" wrapText="1"/>
      <protection hidden="1"/>
    </xf>
    <xf numFmtId="0" fontId="4" fillId="0" borderId="0" xfId="46" applyNumberFormat="1" applyFont="1" applyFill="1" applyBorder="1" applyAlignment="1" applyProtection="1">
      <alignment vertical="center"/>
      <protection hidden="1"/>
    </xf>
    <xf numFmtId="0" fontId="27" fillId="0" borderId="0" xfId="49" applyFont="1" applyAlignment="1" applyProtection="1">
      <alignment vertical="center"/>
      <protection hidden="1"/>
    </xf>
    <xf numFmtId="0" fontId="27" fillId="0" borderId="0" xfId="49" applyFont="1" applyAlignment="1">
      <alignment horizontal="left" vertical="center"/>
    </xf>
    <xf numFmtId="0" fontId="34" fillId="0" borderId="3" xfId="0" applyFont="1" applyBorder="1" applyAlignment="1">
      <alignment horizontal="center"/>
    </xf>
    <xf numFmtId="0" fontId="41" fillId="0" borderId="3" xfId="0" applyFont="1" applyBorder="1" applyAlignment="1">
      <alignment wrapText="1"/>
    </xf>
    <xf numFmtId="0" fontId="42" fillId="0" borderId="3" xfId="0" applyFont="1" applyBorder="1" applyAlignment="1">
      <alignment horizontal="left" vertical="center" wrapText="1"/>
    </xf>
    <xf numFmtId="2" fontId="38" fillId="6" borderId="3" xfId="0" applyNumberFormat="1" applyFont="1" applyFill="1" applyBorder="1" applyAlignment="1" applyProtection="1">
      <alignment horizontal="center" vertical="center"/>
      <protection locked="0"/>
    </xf>
    <xf numFmtId="2" fontId="38" fillId="0" borderId="3" xfId="0" applyNumberFormat="1" applyFont="1" applyBorder="1" applyAlignment="1" applyProtection="1">
      <alignment horizontal="center" vertical="center"/>
      <protection locked="0"/>
    </xf>
    <xf numFmtId="0" fontId="4" fillId="0" borderId="0" xfId="49" applyFont="1" applyAlignment="1">
      <alignment vertical="center"/>
    </xf>
    <xf numFmtId="0" fontId="4" fillId="0" borderId="3" xfId="0" applyFont="1" applyBorder="1" applyAlignment="1">
      <alignment horizontal="left" vertical="top" wrapText="1"/>
    </xf>
    <xf numFmtId="0" fontId="4" fillId="0" borderId="3" xfId="0" applyFont="1" applyBorder="1" applyAlignment="1">
      <alignment horizontal="center" vertical="top"/>
    </xf>
    <xf numFmtId="0" fontId="37" fillId="0" borderId="15" xfId="0" applyFont="1" applyBorder="1" applyAlignment="1">
      <alignment horizontal="center" vertical="top" wrapText="1"/>
    </xf>
    <xf numFmtId="0" fontId="34" fillId="0" borderId="0" xfId="0" applyFont="1" applyAlignment="1">
      <alignment vertical="center" wrapText="1"/>
    </xf>
    <xf numFmtId="0" fontId="35" fillId="0" borderId="0" xfId="0" applyFont="1" applyAlignment="1">
      <alignment vertical="center"/>
    </xf>
    <xf numFmtId="0" fontId="33" fillId="0" borderId="0" xfId="49" applyFont="1" applyAlignment="1" applyProtection="1">
      <alignment vertical="center"/>
      <protection hidden="1"/>
    </xf>
    <xf numFmtId="0" fontId="0" fillId="0" borderId="0" xfId="0" applyAlignment="1">
      <alignment vertical="top"/>
    </xf>
    <xf numFmtId="0" fontId="44" fillId="0" borderId="0" xfId="0" applyFont="1" applyAlignment="1">
      <alignment horizontal="justify" vertical="center"/>
    </xf>
    <xf numFmtId="0" fontId="7" fillId="0" borderId="0" xfId="0" applyFont="1"/>
    <xf numFmtId="43" fontId="64" fillId="12" borderId="3" xfId="1" applyFont="1" applyFill="1" applyBorder="1" applyAlignment="1">
      <alignment horizontal="right" vertical="top" wrapText="1"/>
    </xf>
    <xf numFmtId="176" fontId="13" fillId="0" borderId="0" xfId="0" applyNumberFormat="1" applyFont="1"/>
    <xf numFmtId="176" fontId="12" fillId="0" borderId="0" xfId="0" applyNumberFormat="1" applyFont="1" applyAlignment="1">
      <alignment vertical="center" wrapText="1"/>
    </xf>
    <xf numFmtId="43" fontId="13" fillId="0" borderId="0" xfId="1" applyFont="1" applyProtection="1"/>
    <xf numFmtId="43" fontId="68" fillId="0" borderId="0" xfId="0" applyNumberFormat="1" applyFont="1" applyAlignment="1">
      <alignment vertical="top" wrapText="1"/>
    </xf>
    <xf numFmtId="164" fontId="64" fillId="25" borderId="18" xfId="1" applyNumberFormat="1" applyFont="1" applyFill="1" applyBorder="1" applyAlignment="1">
      <alignment vertical="top" wrapText="1"/>
    </xf>
    <xf numFmtId="164" fontId="64" fillId="8" borderId="19" xfId="1" applyNumberFormat="1" applyFont="1" applyFill="1" applyBorder="1" applyAlignment="1">
      <alignment vertical="top" wrapText="1"/>
    </xf>
    <xf numFmtId="164" fontId="64" fillId="25" borderId="0" xfId="1" applyNumberFormat="1" applyFont="1" applyFill="1" applyBorder="1" applyAlignment="1">
      <alignment vertical="top" wrapText="1"/>
    </xf>
    <xf numFmtId="164" fontId="64" fillId="9" borderId="3" xfId="0" applyNumberFormat="1" applyFont="1" applyFill="1" applyBorder="1" applyAlignment="1">
      <alignment vertical="top" wrapText="1"/>
    </xf>
    <xf numFmtId="164" fontId="65" fillId="25" borderId="3" xfId="1" applyNumberFormat="1" applyFont="1" applyFill="1" applyBorder="1" applyAlignment="1">
      <alignment vertical="top" wrapText="1"/>
    </xf>
    <xf numFmtId="164" fontId="64" fillId="9" borderId="3" xfId="1" applyNumberFormat="1" applyFont="1" applyFill="1" applyBorder="1" applyAlignment="1">
      <alignment vertical="top" wrapText="1"/>
    </xf>
    <xf numFmtId="164" fontId="64" fillId="25" borderId="3" xfId="1" applyNumberFormat="1" applyFont="1" applyFill="1" applyBorder="1" applyAlignment="1">
      <alignment vertical="top" wrapText="1"/>
    </xf>
    <xf numFmtId="164" fontId="68" fillId="26" borderId="3" xfId="0" applyNumberFormat="1" applyFont="1" applyFill="1" applyBorder="1" applyAlignment="1">
      <alignment vertical="top"/>
    </xf>
    <xf numFmtId="164" fontId="64" fillId="26" borderId="3" xfId="0" applyNumberFormat="1" applyFont="1" applyFill="1" applyBorder="1" applyAlignment="1">
      <alignment vertical="top" wrapText="1"/>
    </xf>
    <xf numFmtId="164" fontId="64" fillId="27" borderId="3" xfId="0" applyNumberFormat="1" applyFont="1" applyFill="1" applyBorder="1" applyAlignment="1">
      <alignment vertical="top"/>
    </xf>
    <xf numFmtId="164" fontId="64" fillId="27" borderId="15" xfId="0" applyNumberFormat="1" applyFont="1" applyFill="1" applyBorder="1" applyAlignment="1">
      <alignment vertical="top"/>
    </xf>
    <xf numFmtId="164" fontId="64" fillId="27" borderId="16" xfId="0" applyNumberFormat="1" applyFont="1" applyFill="1" applyBorder="1" applyAlignment="1">
      <alignment vertical="top"/>
    </xf>
    <xf numFmtId="164" fontId="64" fillId="27" borderId="14" xfId="0" applyNumberFormat="1" applyFont="1" applyFill="1" applyBorder="1" applyAlignment="1">
      <alignment vertical="top"/>
    </xf>
    <xf numFmtId="164" fontId="64" fillId="25" borderId="3" xfId="0" applyNumberFormat="1" applyFont="1" applyFill="1" applyBorder="1" applyAlignment="1">
      <alignment vertical="top" wrapText="1"/>
    </xf>
    <xf numFmtId="164" fontId="64" fillId="3" borderId="3" xfId="0" applyNumberFormat="1" applyFont="1" applyFill="1" applyBorder="1" applyAlignment="1">
      <alignment vertical="top" wrapText="1"/>
    </xf>
    <xf numFmtId="164" fontId="64" fillId="17" borderId="3" xfId="1" applyNumberFormat="1" applyFont="1" applyFill="1" applyBorder="1" applyAlignment="1">
      <alignment vertical="top" wrapText="1"/>
    </xf>
    <xf numFmtId="164" fontId="66" fillId="17" borderId="3" xfId="0" applyNumberFormat="1" applyFont="1" applyFill="1" applyBorder="1" applyAlignment="1">
      <alignment vertical="top" wrapText="1"/>
    </xf>
    <xf numFmtId="164" fontId="64" fillId="8" borderId="3" xfId="1" applyNumberFormat="1" applyFont="1" applyFill="1" applyBorder="1" applyAlignment="1">
      <alignment horizontal="right" vertical="center" wrapText="1"/>
    </xf>
    <xf numFmtId="164" fontId="64" fillId="14" borderId="3" xfId="0" applyNumberFormat="1" applyFont="1" applyFill="1" applyBorder="1" applyAlignment="1" applyProtection="1">
      <alignment vertical="top" wrapText="1"/>
      <protection locked="0"/>
    </xf>
    <xf numFmtId="164" fontId="68" fillId="9" borderId="3" xfId="0" applyNumberFormat="1" applyFont="1" applyFill="1" applyBorder="1" applyAlignment="1">
      <alignment vertical="top" wrapText="1"/>
    </xf>
    <xf numFmtId="164" fontId="64" fillId="14" borderId="3" xfId="37" applyNumberFormat="1" applyFont="1" applyFill="1" applyBorder="1" applyAlignment="1">
      <alignment vertical="top" wrapText="1"/>
    </xf>
    <xf numFmtId="164" fontId="64" fillId="9" borderId="3" xfId="37" applyNumberFormat="1" applyFont="1" applyFill="1" applyBorder="1" applyAlignment="1">
      <alignment vertical="top" wrapText="1"/>
    </xf>
    <xf numFmtId="164" fontId="64" fillId="17" borderId="3" xfId="1" applyNumberFormat="1" applyFont="1" applyFill="1" applyBorder="1" applyAlignment="1" applyProtection="1">
      <alignment horizontal="right" vertical="center" wrapText="1"/>
    </xf>
    <xf numFmtId="164" fontId="64" fillId="3" borderId="3" xfId="1" applyNumberFormat="1" applyFont="1" applyFill="1" applyBorder="1" applyAlignment="1" applyProtection="1">
      <alignment horizontal="right" vertical="center" wrapText="1"/>
    </xf>
    <xf numFmtId="164" fontId="64" fillId="17" borderId="3" xfId="1" applyNumberFormat="1" applyFont="1" applyFill="1" applyBorder="1" applyAlignment="1" applyProtection="1">
      <alignment vertical="top" wrapText="1"/>
    </xf>
    <xf numFmtId="164" fontId="64" fillId="14" borderId="3" xfId="1" applyNumberFormat="1" applyFont="1" applyFill="1" applyBorder="1" applyAlignment="1" applyProtection="1">
      <alignment vertical="top" wrapText="1"/>
      <protection locked="0"/>
    </xf>
    <xf numFmtId="164" fontId="64" fillId="17" borderId="3" xfId="37" applyNumberFormat="1" applyFont="1" applyFill="1" applyBorder="1" applyAlignment="1">
      <alignment horizontal="right" vertical="center" wrapText="1"/>
    </xf>
    <xf numFmtId="164" fontId="64" fillId="9" borderId="3" xfId="1" applyNumberFormat="1" applyFont="1" applyFill="1" applyBorder="1" applyAlignment="1">
      <alignment horizontal="right" vertical="center"/>
    </xf>
    <xf numFmtId="43" fontId="17" fillId="0" borderId="3" xfId="1" applyFont="1" applyBorder="1" applyAlignment="1" applyProtection="1">
      <alignment horizontal="center" vertical="center" wrapText="1"/>
    </xf>
    <xf numFmtId="0" fontId="69" fillId="0" borderId="0" xfId="0" applyFont="1"/>
    <xf numFmtId="0" fontId="66" fillId="0" borderId="3" xfId="45" applyFont="1" applyBorder="1" applyAlignment="1" applyProtection="1">
      <alignment horizontal="center" vertical="center"/>
    </xf>
    <xf numFmtId="0" fontId="64" fillId="0" borderId="3" xfId="45" applyFont="1" applyBorder="1" applyAlignment="1" applyProtection="1">
      <alignment horizontal="center" vertical="center"/>
    </xf>
    <xf numFmtId="43" fontId="64" fillId="25" borderId="3" xfId="1" applyFont="1" applyFill="1" applyBorder="1" applyAlignment="1">
      <alignment horizontal="right" vertical="top" wrapText="1"/>
    </xf>
    <xf numFmtId="4" fontId="13" fillId="31" borderId="3" xfId="45" applyNumberFormat="1" applyFont="1" applyFill="1" applyBorder="1" applyAlignment="1" applyProtection="1">
      <alignment horizontal="center" vertical="center" wrapText="1"/>
    </xf>
    <xf numFmtId="1" fontId="13" fillId="31" borderId="3" xfId="0" applyNumberFormat="1" applyFont="1" applyFill="1" applyBorder="1" applyAlignment="1">
      <alignment horizontal="center" vertical="center"/>
    </xf>
    <xf numFmtId="43" fontId="13" fillId="25" borderId="3" xfId="1" applyFont="1" applyFill="1" applyBorder="1" applyAlignment="1" applyProtection="1">
      <alignment horizontal="right" vertical="center"/>
    </xf>
    <xf numFmtId="43" fontId="13" fillId="31" borderId="3" xfId="1" applyFont="1" applyFill="1" applyBorder="1" applyAlignment="1" applyProtection="1">
      <alignment horizontal="right" vertical="center"/>
    </xf>
    <xf numFmtId="0" fontId="13" fillId="25" borderId="3" xfId="45" applyFont="1" applyFill="1" applyBorder="1" applyAlignment="1" applyProtection="1">
      <alignment horizontal="center" vertical="center"/>
    </xf>
    <xf numFmtId="2" fontId="13" fillId="25" borderId="3" xfId="1" applyNumberFormat="1" applyFont="1" applyFill="1" applyBorder="1" applyAlignment="1" applyProtection="1">
      <alignment horizontal="right" vertical="center" wrapText="1"/>
    </xf>
    <xf numFmtId="2" fontId="13" fillId="25" borderId="3" xfId="1" applyNumberFormat="1" applyFont="1" applyFill="1" applyBorder="1" applyAlignment="1" applyProtection="1">
      <alignment horizontal="right" vertical="center"/>
    </xf>
    <xf numFmtId="0" fontId="13" fillId="31" borderId="3" xfId="0" applyFont="1" applyFill="1" applyBorder="1" applyAlignment="1">
      <alignment horizontal="center" vertical="center"/>
    </xf>
    <xf numFmtId="0" fontId="64" fillId="0" borderId="3" xfId="45" applyFont="1" applyBorder="1" applyAlignment="1" applyProtection="1">
      <alignment horizontal="justify"/>
    </xf>
    <xf numFmtId="0" fontId="13" fillId="5" borderId="3" xfId="0" applyFont="1" applyFill="1" applyBorder="1" applyAlignment="1">
      <alignment horizontal="justify" wrapText="1"/>
    </xf>
    <xf numFmtId="0" fontId="13" fillId="5" borderId="3" xfId="0" applyFont="1" applyFill="1" applyBorder="1" applyAlignment="1">
      <alignment horizontal="center" vertical="center"/>
    </xf>
    <xf numFmtId="3" fontId="15" fillId="5" borderId="3" xfId="45" applyNumberFormat="1" applyFont="1" applyFill="1" applyBorder="1" applyAlignment="1" applyProtection="1">
      <alignment horizontal="center" vertical="center" wrapText="1"/>
    </xf>
    <xf numFmtId="0" fontId="13" fillId="31" borderId="3" xfId="0" applyFont="1" applyFill="1" applyBorder="1" applyAlignment="1">
      <alignment horizontal="right" vertical="center"/>
    </xf>
    <xf numFmtId="0" fontId="13" fillId="21" borderId="3" xfId="0" applyFont="1" applyFill="1" applyBorder="1" applyAlignment="1">
      <alignment horizontal="center" vertical="center"/>
    </xf>
    <xf numFmtId="43" fontId="13" fillId="21" borderId="3" xfId="1" applyFont="1" applyFill="1" applyBorder="1" applyAlignment="1" applyProtection="1">
      <alignment horizontal="right" vertical="center"/>
    </xf>
    <xf numFmtId="0" fontId="13" fillId="21" borderId="3" xfId="0" applyFont="1" applyFill="1" applyBorder="1" applyAlignment="1">
      <alignment horizontal="right" vertical="center"/>
    </xf>
    <xf numFmtId="4" fontId="13" fillId="21" borderId="3" xfId="45" applyNumberFormat="1" applyFont="1" applyFill="1" applyBorder="1" applyAlignment="1" applyProtection="1">
      <alignment horizontal="center" vertical="center" wrapText="1"/>
    </xf>
    <xf numFmtId="1" fontId="13" fillId="21" borderId="3" xfId="0" applyNumberFormat="1" applyFont="1" applyFill="1" applyBorder="1" applyAlignment="1">
      <alignment horizontal="center" vertical="center"/>
    </xf>
    <xf numFmtId="0" fontId="13" fillId="21" borderId="3" xfId="45" applyFont="1" applyFill="1" applyBorder="1" applyAlignment="1" applyProtection="1">
      <alignment vertical="center"/>
    </xf>
    <xf numFmtId="43" fontId="67" fillId="21" borderId="37" xfId="1" applyFont="1" applyFill="1" applyBorder="1" applyAlignment="1">
      <alignment horizontal="right" vertical="center"/>
    </xf>
    <xf numFmtId="43" fontId="63" fillId="5" borderId="3" xfId="1" applyFont="1" applyFill="1" applyBorder="1" applyAlignment="1">
      <alignment horizontal="right" vertical="center" wrapText="1"/>
    </xf>
    <xf numFmtId="1" fontId="13" fillId="31" borderId="3" xfId="0" applyNumberFormat="1" applyFont="1" applyFill="1" applyBorder="1" applyAlignment="1">
      <alignment horizontal="right" vertical="center"/>
    </xf>
    <xf numFmtId="1" fontId="13" fillId="21" borderId="3" xfId="0" applyNumberFormat="1" applyFont="1" applyFill="1" applyBorder="1" applyAlignment="1">
      <alignment horizontal="right" vertical="center"/>
    </xf>
    <xf numFmtId="0" fontId="12" fillId="0" borderId="0" xfId="0" applyFont="1" applyAlignment="1">
      <alignment horizontal="right" vertical="center" wrapText="1"/>
    </xf>
    <xf numFmtId="176" fontId="12" fillId="0" borderId="0" xfId="0" applyNumberFormat="1" applyFont="1" applyAlignment="1">
      <alignment horizontal="right" vertical="center" wrapText="1"/>
    </xf>
    <xf numFmtId="176" fontId="13" fillId="0" borderId="3" xfId="1" applyNumberFormat="1" applyFont="1" applyFill="1" applyBorder="1" applyAlignment="1" applyProtection="1">
      <alignment horizontal="right" vertical="center" wrapText="1"/>
    </xf>
    <xf numFmtId="176" fontId="13" fillId="0" borderId="3" xfId="0" applyNumberFormat="1" applyFont="1" applyBorder="1" applyAlignment="1">
      <alignment horizontal="right" vertical="center" wrapText="1"/>
    </xf>
    <xf numFmtId="43" fontId="13" fillId="25" borderId="3" xfId="1" applyFont="1" applyFill="1" applyBorder="1" applyAlignment="1" applyProtection="1">
      <alignment horizontal="right" vertical="center" wrapText="1"/>
    </xf>
    <xf numFmtId="176" fontId="13" fillId="25" borderId="3" xfId="1" applyNumberFormat="1" applyFont="1" applyFill="1" applyBorder="1" applyAlignment="1" applyProtection="1">
      <alignment horizontal="right" vertical="center" wrapText="1"/>
    </xf>
    <xf numFmtId="176" fontId="13" fillId="25" borderId="3" xfId="0" applyNumberFormat="1" applyFont="1" applyFill="1" applyBorder="1" applyAlignment="1">
      <alignment horizontal="right" vertical="center" wrapText="1"/>
    </xf>
    <xf numFmtId="43" fontId="13" fillId="25" borderId="3" xfId="1" applyFont="1" applyFill="1" applyBorder="1" applyAlignment="1" applyProtection="1">
      <alignment horizontal="right" vertical="center" wrapText="1"/>
      <protection locked="0"/>
    </xf>
    <xf numFmtId="43" fontId="64" fillId="25" borderId="3" xfId="1" applyFont="1" applyFill="1" applyBorder="1" applyAlignment="1">
      <alignment horizontal="right" vertical="center" wrapText="1"/>
    </xf>
    <xf numFmtId="43" fontId="65" fillId="0" borderId="3" xfId="1" applyFont="1" applyFill="1" applyBorder="1" applyAlignment="1">
      <alignment horizontal="right" vertical="center" wrapText="1"/>
    </xf>
    <xf numFmtId="43" fontId="64" fillId="0" borderId="3" xfId="1" applyFont="1" applyFill="1" applyBorder="1" applyAlignment="1">
      <alignment horizontal="right" vertical="center" wrapText="1"/>
    </xf>
    <xf numFmtId="4" fontId="64" fillId="0" borderId="3" xfId="0" applyNumberFormat="1" applyFont="1" applyBorder="1" applyAlignment="1" applyProtection="1">
      <alignment horizontal="right" vertical="center" wrapText="1"/>
      <protection locked="0"/>
    </xf>
    <xf numFmtId="0" fontId="13" fillId="25" borderId="13" xfId="0" applyFont="1" applyFill="1" applyBorder="1" applyAlignment="1">
      <alignment horizontal="right" vertical="center" wrapText="1"/>
    </xf>
    <xf numFmtId="0" fontId="13" fillId="25" borderId="3" xfId="0" applyFont="1" applyFill="1" applyBorder="1" applyAlignment="1">
      <alignment horizontal="right" vertical="center" wrapText="1"/>
    </xf>
    <xf numFmtId="0" fontId="13" fillId="3" borderId="3" xfId="0" applyFont="1" applyFill="1" applyBorder="1" applyAlignment="1">
      <alignment horizontal="right" vertical="center" wrapText="1"/>
    </xf>
    <xf numFmtId="176" fontId="13" fillId="3" borderId="3" xfId="1" applyNumberFormat="1" applyFont="1" applyFill="1" applyBorder="1" applyAlignment="1" applyProtection="1">
      <alignment horizontal="right" vertical="center" wrapText="1"/>
    </xf>
    <xf numFmtId="176" fontId="13" fillId="3" borderId="3" xfId="0" applyNumberFormat="1" applyFont="1" applyFill="1" applyBorder="1" applyAlignment="1">
      <alignment horizontal="right" vertical="center" wrapText="1"/>
    </xf>
    <xf numFmtId="43" fontId="13" fillId="3" borderId="3" xfId="1" applyFont="1" applyFill="1" applyBorder="1" applyAlignment="1" applyProtection="1">
      <alignment horizontal="right" vertical="center" wrapText="1"/>
    </xf>
    <xf numFmtId="43" fontId="64" fillId="0" borderId="14" xfId="1" applyFont="1" applyFill="1" applyBorder="1" applyAlignment="1">
      <alignment horizontal="right" vertical="center"/>
    </xf>
    <xf numFmtId="43" fontId="64" fillId="0" borderId="3" xfId="1" applyFont="1" applyFill="1" applyBorder="1" applyAlignment="1" applyProtection="1">
      <alignment horizontal="right" vertical="center"/>
      <protection locked="0"/>
    </xf>
    <xf numFmtId="43" fontId="64" fillId="0" borderId="3" xfId="1" applyFont="1" applyFill="1" applyBorder="1" applyAlignment="1">
      <alignment horizontal="right" vertical="center"/>
    </xf>
    <xf numFmtId="4" fontId="64" fillId="25" borderId="3" xfId="0" applyNumberFormat="1" applyFont="1" applyFill="1" applyBorder="1" applyAlignment="1" applyProtection="1">
      <alignment horizontal="right" vertical="center" wrapText="1"/>
      <protection locked="0"/>
    </xf>
    <xf numFmtId="43" fontId="64" fillId="25" borderId="3" xfId="1" applyFont="1" applyFill="1" applyBorder="1" applyAlignment="1" applyProtection="1">
      <alignment horizontal="right" vertical="center"/>
    </xf>
    <xf numFmtId="43" fontId="64" fillId="0" borderId="13" xfId="1" applyFont="1" applyFill="1" applyBorder="1" applyAlignment="1" applyProtection="1">
      <alignment horizontal="right" vertical="center" wrapText="1"/>
      <protection locked="0"/>
    </xf>
    <xf numFmtId="43" fontId="64" fillId="0" borderId="3" xfId="1" applyFont="1" applyFill="1" applyBorder="1" applyAlignment="1" applyProtection="1">
      <alignment horizontal="right" vertical="center" wrapText="1"/>
      <protection locked="0"/>
    </xf>
    <xf numFmtId="43" fontId="64" fillId="25" borderId="3" xfId="1" applyFont="1" applyFill="1" applyBorder="1" applyAlignment="1" applyProtection="1">
      <alignment horizontal="right" vertical="center"/>
      <protection locked="0"/>
    </xf>
    <xf numFmtId="43" fontId="64" fillId="25" borderId="12" xfId="1" applyFont="1" applyFill="1" applyBorder="1" applyAlignment="1">
      <alignment horizontal="right" vertical="center"/>
    </xf>
    <xf numFmtId="43" fontId="65" fillId="0" borderId="14" xfId="1" applyFont="1" applyFill="1" applyBorder="1" applyAlignment="1">
      <alignment horizontal="right" vertical="center"/>
    </xf>
    <xf numFmtId="43" fontId="64" fillId="0" borderId="15" xfId="1" applyFont="1" applyFill="1" applyBorder="1" applyAlignment="1">
      <alignment horizontal="right" vertical="center"/>
    </xf>
    <xf numFmtId="43" fontId="64" fillId="25" borderId="15" xfId="1" applyFont="1" applyFill="1" applyBorder="1" applyAlignment="1">
      <alignment horizontal="right" vertical="center"/>
    </xf>
    <xf numFmtId="4" fontId="64" fillId="0" borderId="15" xfId="0" applyNumberFormat="1" applyFont="1" applyBorder="1" applyAlignment="1" applyProtection="1">
      <alignment horizontal="right" vertical="center" wrapText="1"/>
      <protection locked="0"/>
    </xf>
    <xf numFmtId="43" fontId="65" fillId="0" borderId="14" xfId="1" applyFont="1" applyFill="1" applyBorder="1" applyAlignment="1" applyProtection="1">
      <alignment horizontal="right" vertical="center" wrapText="1"/>
      <protection locked="0"/>
    </xf>
    <xf numFmtId="43" fontId="64" fillId="25" borderId="15" xfId="1" applyFont="1" applyFill="1" applyBorder="1" applyAlignment="1" applyProtection="1">
      <alignment horizontal="right" vertical="center" wrapText="1"/>
      <protection locked="0"/>
    </xf>
    <xf numFmtId="0" fontId="66" fillId="25" borderId="3" xfId="40" applyFont="1" applyFill="1" applyBorder="1" applyAlignment="1">
      <alignment horizontal="right" vertical="center"/>
    </xf>
    <xf numFmtId="4" fontId="65" fillId="0" borderId="3" xfId="0" applyNumberFormat="1" applyFont="1" applyBorder="1" applyAlignment="1" applyProtection="1">
      <alignment horizontal="right" vertical="center" wrapText="1"/>
      <protection locked="0"/>
    </xf>
    <xf numFmtId="0" fontId="13" fillId="0" borderId="3" xfId="0" applyFont="1" applyBorder="1" applyAlignment="1">
      <alignment horizontal="right" vertical="center" wrapText="1"/>
    </xf>
    <xf numFmtId="43" fontId="67" fillId="12" borderId="37" xfId="1" applyFont="1" applyFill="1" applyBorder="1" applyAlignment="1">
      <alignment horizontal="right" vertical="center"/>
    </xf>
    <xf numFmtId="43" fontId="67" fillId="25" borderId="37" xfId="1" applyFont="1" applyFill="1" applyBorder="1" applyAlignment="1">
      <alignment horizontal="right" vertical="center"/>
    </xf>
    <xf numFmtId="0" fontId="13" fillId="5" borderId="3" xfId="0" applyFont="1" applyFill="1" applyBorder="1" applyAlignment="1">
      <alignment horizontal="justify" vertical="top" wrapText="1"/>
    </xf>
    <xf numFmtId="0" fontId="13" fillId="5" borderId="3" xfId="0" applyFont="1" applyFill="1" applyBorder="1" applyAlignment="1">
      <alignment horizontal="center" vertical="top" wrapText="1"/>
    </xf>
    <xf numFmtId="0" fontId="15" fillId="5" borderId="3" xfId="0" applyFont="1" applyFill="1" applyBorder="1" applyAlignment="1">
      <alignment horizontal="justify" vertical="top" wrapText="1"/>
    </xf>
    <xf numFmtId="176" fontId="13" fillId="5" borderId="3" xfId="1" applyNumberFormat="1" applyFont="1" applyFill="1" applyBorder="1" applyAlignment="1" applyProtection="1">
      <alignment horizontal="right" vertical="center" wrapText="1"/>
    </xf>
    <xf numFmtId="0" fontId="13" fillId="5" borderId="3" xfId="40" applyFont="1" applyFill="1" applyBorder="1" applyAlignment="1">
      <alignment horizontal="left" vertical="top" wrapText="1"/>
    </xf>
    <xf numFmtId="43" fontId="64" fillId="5" borderId="3" xfId="1" applyFont="1" applyFill="1" applyBorder="1" applyAlignment="1">
      <alignment horizontal="right" vertical="center" wrapText="1"/>
    </xf>
    <xf numFmtId="0" fontId="13" fillId="5" borderId="3" xfId="0" applyFont="1" applyFill="1" applyBorder="1" applyAlignment="1">
      <alignment horizontal="center" vertical="top"/>
    </xf>
    <xf numFmtId="49" fontId="13" fillId="5" borderId="3" xfId="0" applyNumberFormat="1" applyFont="1" applyFill="1" applyBorder="1" applyAlignment="1">
      <alignment horizontal="justify" vertical="top" wrapText="1"/>
    </xf>
    <xf numFmtId="49" fontId="15" fillId="5" borderId="3" xfId="0" applyNumberFormat="1" applyFont="1" applyFill="1" applyBorder="1" applyAlignment="1">
      <alignment horizontal="justify" vertical="top" wrapText="1"/>
    </xf>
    <xf numFmtId="0" fontId="13" fillId="5" borderId="3" xfId="0" applyFont="1" applyFill="1" applyBorder="1" applyAlignment="1">
      <alignment horizontal="justify" vertical="top"/>
    </xf>
    <xf numFmtId="0" fontId="18" fillId="5" borderId="3" xfId="0" applyFont="1" applyFill="1" applyBorder="1" applyAlignment="1">
      <alignment horizontal="justify" vertical="top"/>
    </xf>
    <xf numFmtId="176" fontId="13" fillId="5" borderId="3" xfId="0" applyNumberFormat="1" applyFont="1" applyFill="1" applyBorder="1" applyAlignment="1">
      <alignment horizontal="right" vertical="center" wrapText="1"/>
    </xf>
    <xf numFmtId="0" fontId="13" fillId="5" borderId="3" xfId="0" applyFont="1" applyFill="1" applyBorder="1" applyAlignment="1">
      <alignment horizontal="justify" vertical="center" wrapText="1"/>
    </xf>
    <xf numFmtId="49" fontId="13" fillId="5" borderId="3" xfId="0" applyNumberFormat="1" applyFont="1" applyFill="1" applyBorder="1" applyAlignment="1">
      <alignment horizontal="center" vertical="center" wrapText="1"/>
    </xf>
    <xf numFmtId="0" fontId="13" fillId="5" borderId="3" xfId="40" applyFont="1" applyFill="1" applyBorder="1" applyAlignment="1">
      <alignment horizontal="justify" vertical="center" wrapText="1"/>
    </xf>
    <xf numFmtId="0" fontId="13" fillId="0" borderId="15" xfId="0" applyFont="1" applyBorder="1" applyAlignment="1">
      <alignment horizontal="center" vertical="center" wrapText="1"/>
    </xf>
    <xf numFmtId="0" fontId="13" fillId="5" borderId="3" xfId="0" applyFont="1" applyFill="1" applyBorder="1" applyAlignment="1" applyProtection="1">
      <alignment horizontal="right" vertical="center" wrapText="1"/>
      <protection locked="0"/>
    </xf>
    <xf numFmtId="0" fontId="13" fillId="5" borderId="3" xfId="0" applyFont="1" applyFill="1" applyBorder="1" applyAlignment="1">
      <alignment horizontal="center" vertical="center" wrapText="1"/>
    </xf>
    <xf numFmtId="0" fontId="13" fillId="25" borderId="3" xfId="0" applyFont="1" applyFill="1" applyBorder="1" applyAlignment="1">
      <alignment horizontal="center" vertical="center" wrapText="1"/>
    </xf>
    <xf numFmtId="170" fontId="13" fillId="25" borderId="3" xfId="20" applyFont="1" applyFill="1" applyBorder="1" applyAlignment="1" applyProtection="1">
      <alignment horizontal="center" vertical="center"/>
    </xf>
    <xf numFmtId="170" fontId="13" fillId="5" borderId="3" xfId="20" applyFont="1" applyFill="1" applyBorder="1" applyAlignment="1" applyProtection="1">
      <alignment horizontal="center" vertical="center"/>
    </xf>
    <xf numFmtId="49" fontId="13" fillId="0" borderId="3" xfId="0" applyNumberFormat="1" applyFont="1" applyBorder="1" applyAlignment="1">
      <alignment horizontal="center" vertical="center" wrapText="1"/>
    </xf>
    <xf numFmtId="0" fontId="13" fillId="0" borderId="14" xfId="40" applyFont="1" applyBorder="1" applyAlignment="1">
      <alignment horizontal="center" vertical="center"/>
    </xf>
    <xf numFmtId="0" fontId="13" fillId="0" borderId="15" xfId="40" applyFont="1" applyBorder="1" applyAlignment="1">
      <alignment horizontal="center" vertical="center"/>
    </xf>
    <xf numFmtId="170" fontId="13" fillId="0" borderId="3" xfId="20" applyFont="1" applyBorder="1" applyAlignment="1" applyProtection="1">
      <alignment horizontal="center" vertical="center"/>
    </xf>
    <xf numFmtId="43" fontId="13" fillId="25" borderId="11" xfId="19" applyFont="1" applyFill="1" applyBorder="1" applyAlignment="1" applyProtection="1">
      <alignment horizontal="center" vertical="center"/>
    </xf>
    <xf numFmtId="0" fontId="13" fillId="0" borderId="3" xfId="40" applyFont="1" applyBorder="1" applyAlignment="1">
      <alignment horizontal="center" vertical="center"/>
    </xf>
    <xf numFmtId="0" fontId="19" fillId="0" borderId="3" xfId="40" applyFont="1" applyBorder="1" applyAlignment="1">
      <alignment horizontal="center" vertical="center"/>
    </xf>
    <xf numFmtId="0" fontId="19" fillId="0" borderId="15" xfId="40" applyFont="1" applyBorder="1" applyAlignment="1">
      <alignment horizontal="center" vertical="center"/>
    </xf>
    <xf numFmtId="49" fontId="18" fillId="25" borderId="3" xfId="0" applyNumberFormat="1" applyFont="1" applyFill="1" applyBorder="1" applyAlignment="1">
      <alignment horizontal="center" vertical="center" wrapText="1"/>
    </xf>
    <xf numFmtId="49" fontId="13" fillId="25" borderId="3" xfId="0" applyNumberFormat="1" applyFont="1" applyFill="1" applyBorder="1" applyAlignment="1">
      <alignment horizontal="center" vertical="center" wrapText="1"/>
    </xf>
    <xf numFmtId="170" fontId="15" fillId="0" borderId="3" xfId="20" applyFont="1" applyBorder="1" applyAlignment="1" applyProtection="1">
      <alignment horizontal="center" vertical="center"/>
    </xf>
    <xf numFmtId="49" fontId="13" fillId="0" borderId="3" xfId="0" applyNumberFormat="1" applyFont="1" applyBorder="1" applyAlignment="1">
      <alignment horizontal="center" vertical="center"/>
    </xf>
    <xf numFmtId="0" fontId="15" fillId="25" borderId="11" xfId="40" applyFont="1" applyFill="1" applyBorder="1" applyAlignment="1">
      <alignment horizontal="center" vertical="center"/>
    </xf>
    <xf numFmtId="0" fontId="13" fillId="25" borderId="15" xfId="40" applyFont="1" applyFill="1" applyBorder="1" applyAlignment="1">
      <alignment horizontal="center" vertical="center"/>
    </xf>
    <xf numFmtId="0" fontId="13" fillId="25" borderId="11" xfId="0" applyFont="1" applyFill="1" applyBorder="1" applyAlignment="1">
      <alignment horizontal="center" vertical="center" wrapText="1"/>
    </xf>
    <xf numFmtId="43" fontId="13" fillId="25" borderId="3" xfId="1" applyFont="1" applyFill="1" applyBorder="1" applyAlignment="1" applyProtection="1">
      <alignment horizontal="center" vertical="center"/>
    </xf>
    <xf numFmtId="0" fontId="13" fillId="21" borderId="3" xfId="45" applyFont="1" applyFill="1" applyBorder="1" applyAlignment="1" applyProtection="1">
      <alignment horizontal="center" vertical="center"/>
    </xf>
    <xf numFmtId="2" fontId="12" fillId="0" borderId="0" xfId="0" applyNumberFormat="1" applyFont="1" applyAlignment="1">
      <alignment horizontal="right" vertical="center" wrapText="1"/>
    </xf>
    <xf numFmtId="183" fontId="12" fillId="0" borderId="0" xfId="0" applyNumberFormat="1" applyFont="1" applyAlignment="1">
      <alignment horizontal="right" vertical="center" wrapText="1"/>
    </xf>
    <xf numFmtId="164" fontId="64" fillId="25" borderId="3" xfId="1" applyNumberFormat="1" applyFont="1" applyFill="1" applyBorder="1" applyAlignment="1" applyProtection="1">
      <alignment vertical="top" wrapText="1"/>
    </xf>
    <xf numFmtId="164" fontId="64" fillId="25" borderId="19" xfId="1" applyNumberFormat="1" applyFont="1" applyFill="1" applyBorder="1" applyAlignment="1">
      <alignment vertical="top" wrapText="1"/>
    </xf>
    <xf numFmtId="164" fontId="64" fillId="25" borderId="3" xfId="20" applyNumberFormat="1" applyFont="1" applyFill="1" applyBorder="1" applyAlignment="1" applyProtection="1">
      <alignment vertical="top" wrapText="1"/>
      <protection locked="0"/>
    </xf>
    <xf numFmtId="164" fontId="64" fillId="25" borderId="3" xfId="1" applyNumberFormat="1" applyFont="1" applyFill="1" applyBorder="1" applyAlignment="1">
      <alignment horizontal="right" vertical="center" wrapText="1"/>
    </xf>
    <xf numFmtId="164" fontId="64" fillId="25" borderId="21" xfId="1" applyNumberFormat="1" applyFont="1" applyFill="1" applyBorder="1" applyAlignment="1">
      <alignment vertical="top" wrapText="1"/>
    </xf>
    <xf numFmtId="0" fontId="73" fillId="0" borderId="0" xfId="51" applyFont="1" applyBorder="1" applyAlignment="1">
      <alignment horizontal="center" vertical="top" wrapText="1"/>
    </xf>
    <xf numFmtId="0" fontId="74" fillId="0" borderId="0" xfId="52" applyFont="1" applyBorder="1" applyAlignment="1">
      <alignment vertical="top"/>
    </xf>
    <xf numFmtId="0" fontId="75" fillId="0" borderId="3" xfId="51" applyFont="1" applyBorder="1" applyAlignment="1">
      <alignment horizontal="center" vertical="top" wrapText="1"/>
    </xf>
    <xf numFmtId="0" fontId="73" fillId="0" borderId="3" xfId="51" applyFont="1" applyBorder="1" applyAlignment="1">
      <alignment horizontal="center" vertical="top" wrapText="1"/>
    </xf>
    <xf numFmtId="0" fontId="73" fillId="0" borderId="3" xfId="0" applyFont="1" applyBorder="1" applyAlignment="1">
      <alignment horizontal="center" vertical="top" wrapText="1"/>
    </xf>
    <xf numFmtId="43" fontId="74" fillId="7" borderId="13" xfId="1" applyFont="1" applyFill="1" applyBorder="1" applyAlignment="1">
      <alignment horizontal="center" vertical="top" wrapText="1"/>
    </xf>
    <xf numFmtId="0" fontId="74" fillId="0" borderId="0" xfId="0" applyFont="1" applyAlignment="1">
      <alignment vertical="top" wrapText="1"/>
    </xf>
    <xf numFmtId="0" fontId="73" fillId="3" borderId="3" xfId="0" applyFont="1" applyFill="1" applyBorder="1" applyAlignment="1">
      <alignment horizontal="center" vertical="top" wrapText="1"/>
    </xf>
    <xf numFmtId="43" fontId="73" fillId="7" borderId="13" xfId="1" applyFont="1" applyFill="1" applyBorder="1" applyAlignment="1">
      <alignment horizontal="center" vertical="top" wrapText="1"/>
    </xf>
    <xf numFmtId="0" fontId="73" fillId="5" borderId="3" xfId="0" applyFont="1" applyFill="1" applyBorder="1" applyAlignment="1">
      <alignment horizontal="center" vertical="top" wrapText="1"/>
    </xf>
    <xf numFmtId="0" fontId="73" fillId="5" borderId="3" xfId="0" applyFont="1" applyFill="1" applyBorder="1" applyAlignment="1">
      <alignment horizontal="left" vertical="top" wrapText="1"/>
    </xf>
    <xf numFmtId="43" fontId="74" fillId="5" borderId="13" xfId="1" applyFont="1" applyFill="1" applyBorder="1" applyAlignment="1">
      <alignment vertical="top" wrapText="1"/>
    </xf>
    <xf numFmtId="0" fontId="64" fillId="5" borderId="17" xfId="0" applyFont="1" applyFill="1" applyBorder="1" applyAlignment="1">
      <alignment horizontal="center" vertical="top" wrapText="1"/>
    </xf>
    <xf numFmtId="0" fontId="64" fillId="5" borderId="18" xfId="0" applyFont="1" applyFill="1" applyBorder="1" applyAlignment="1">
      <alignment horizontal="justify" vertical="justify" wrapText="1"/>
    </xf>
    <xf numFmtId="176" fontId="74" fillId="0" borderId="3" xfId="0" applyNumberFormat="1" applyFont="1" applyBorder="1" applyAlignment="1">
      <alignment horizontal="right" vertical="center" wrapText="1"/>
    </xf>
    <xf numFmtId="43" fontId="74" fillId="5" borderId="23" xfId="1" applyFont="1" applyFill="1" applyBorder="1" applyAlignment="1">
      <alignment horizontal="center" vertical="top" wrapText="1"/>
    </xf>
    <xf numFmtId="0" fontId="64" fillId="25" borderId="17" xfId="0" applyFont="1" applyFill="1" applyBorder="1" applyAlignment="1">
      <alignment horizontal="center" vertical="top" wrapText="1"/>
    </xf>
    <xf numFmtId="43" fontId="64" fillId="25" borderId="7" xfId="1" applyFont="1" applyFill="1" applyBorder="1" applyAlignment="1">
      <alignment horizontal="right" vertical="top" wrapText="1"/>
    </xf>
    <xf numFmtId="0" fontId="64" fillId="14" borderId="17" xfId="0" applyFont="1" applyFill="1" applyBorder="1" applyAlignment="1">
      <alignment horizontal="center" vertical="top" wrapText="1"/>
    </xf>
    <xf numFmtId="43" fontId="64" fillId="12" borderId="7" xfId="1" applyFont="1" applyFill="1" applyBorder="1" applyAlignment="1">
      <alignment horizontal="right" vertical="top" wrapText="1"/>
    </xf>
    <xf numFmtId="0" fontId="64" fillId="5" borderId="19" xfId="0" applyFont="1" applyFill="1" applyBorder="1" applyAlignment="1">
      <alignment horizontal="center" vertical="top" wrapText="1"/>
    </xf>
    <xf numFmtId="0" fontId="74" fillId="6" borderId="0" xfId="0" applyFont="1" applyFill="1" applyAlignment="1">
      <alignment vertical="top" wrapText="1"/>
    </xf>
    <xf numFmtId="0" fontId="64" fillId="25" borderId="19" xfId="0" applyFont="1" applyFill="1" applyBorder="1" applyAlignment="1">
      <alignment horizontal="center" vertical="top" wrapText="1"/>
    </xf>
    <xf numFmtId="0" fontId="64" fillId="5" borderId="18" xfId="0" applyFont="1" applyFill="1" applyBorder="1" applyAlignment="1">
      <alignment horizontal="center" vertical="top" wrapText="1"/>
    </xf>
    <xf numFmtId="2" fontId="64" fillId="25" borderId="3" xfId="1" applyNumberFormat="1" applyFont="1" applyFill="1" applyBorder="1" applyAlignment="1">
      <alignment horizontal="right" vertical="top" wrapText="1"/>
    </xf>
    <xf numFmtId="0" fontId="66" fillId="5" borderId="19" xfId="0" applyFont="1" applyFill="1" applyBorder="1" applyAlignment="1">
      <alignment horizontal="left" vertical="top" wrapText="1"/>
    </xf>
    <xf numFmtId="0" fontId="64" fillId="5" borderId="20" xfId="0" applyFont="1" applyFill="1" applyBorder="1" applyAlignment="1">
      <alignment horizontal="center" vertical="top" wrapText="1"/>
    </xf>
    <xf numFmtId="0" fontId="64" fillId="5" borderId="3" xfId="0" applyFont="1" applyFill="1" applyBorder="1" applyAlignment="1">
      <alignment horizontal="center" vertical="top" wrapText="1"/>
    </xf>
    <xf numFmtId="0" fontId="66" fillId="0" borderId="3" xfId="0" applyFont="1" applyBorder="1" applyAlignment="1">
      <alignment horizontal="justify" vertical="top" wrapText="1"/>
    </xf>
    <xf numFmtId="0" fontId="64" fillId="25" borderId="3" xfId="0" applyFont="1" applyFill="1" applyBorder="1" applyAlignment="1">
      <alignment horizontal="center" vertical="top" wrapText="1"/>
    </xf>
    <xf numFmtId="0" fontId="64" fillId="5" borderId="22" xfId="0" applyFont="1" applyFill="1" applyBorder="1" applyAlignment="1">
      <alignment horizontal="center" vertical="top" wrapText="1"/>
    </xf>
    <xf numFmtId="0" fontId="66" fillId="5" borderId="3" xfId="0" applyFont="1" applyFill="1" applyBorder="1" applyAlignment="1">
      <alignment horizontal="left" vertical="top" wrapText="1"/>
    </xf>
    <xf numFmtId="0" fontId="64" fillId="25" borderId="3" xfId="0" applyFont="1" applyFill="1" applyBorder="1" applyAlignment="1">
      <alignment vertical="top" wrapText="1"/>
    </xf>
    <xf numFmtId="43" fontId="64" fillId="25" borderId="3" xfId="1" applyFont="1" applyFill="1" applyBorder="1" applyAlignment="1">
      <alignment vertical="top" wrapText="1"/>
    </xf>
    <xf numFmtId="0" fontId="64" fillId="5" borderId="3" xfId="0" applyFont="1" applyFill="1" applyBorder="1" applyAlignment="1">
      <alignment horizontal="left" vertical="top" wrapText="1"/>
    </xf>
    <xf numFmtId="0" fontId="64" fillId="5" borderId="14" xfId="0" applyFont="1" applyFill="1" applyBorder="1" applyAlignment="1">
      <alignment horizontal="center" vertical="top" wrapText="1"/>
    </xf>
    <xf numFmtId="49" fontId="64" fillId="5" borderId="3" xfId="0" applyNumberFormat="1" applyFont="1" applyFill="1" applyBorder="1" applyAlignment="1">
      <alignment horizontal="center" vertical="center" wrapText="1"/>
    </xf>
    <xf numFmtId="0" fontId="64" fillId="25" borderId="14" xfId="40" applyFont="1" applyFill="1" applyBorder="1" applyAlignment="1">
      <alignment horizontal="center" vertical="top"/>
    </xf>
    <xf numFmtId="0" fontId="64" fillId="0" borderId="14" xfId="40" applyFont="1" applyBorder="1" applyAlignment="1">
      <alignment horizontal="center" vertical="top"/>
    </xf>
    <xf numFmtId="0" fontId="64" fillId="14" borderId="3" xfId="0" applyFont="1" applyFill="1" applyBorder="1" applyAlignment="1">
      <alignment horizontal="center" vertical="top" wrapText="1"/>
    </xf>
    <xf numFmtId="43" fontId="74" fillId="0" borderId="0" xfId="0" applyNumberFormat="1" applyFont="1" applyAlignment="1">
      <alignment vertical="top" wrapText="1"/>
    </xf>
    <xf numFmtId="0" fontId="64" fillId="0" borderId="19" xfId="0" applyFont="1" applyBorder="1" applyAlignment="1">
      <alignment horizontal="center" vertical="top" wrapText="1"/>
    </xf>
    <xf numFmtId="0" fontId="64" fillId="5" borderId="19" xfId="0" applyFont="1" applyFill="1" applyBorder="1" applyAlignment="1">
      <alignment horizontal="left" vertical="top" wrapText="1"/>
    </xf>
    <xf numFmtId="0" fontId="66" fillId="6" borderId="19" xfId="0" applyFont="1" applyFill="1" applyBorder="1" applyAlignment="1">
      <alignment horizontal="left" vertical="top" wrapText="1"/>
    </xf>
    <xf numFmtId="0" fontId="66" fillId="6" borderId="22" xfId="0" applyFont="1" applyFill="1" applyBorder="1" applyAlignment="1">
      <alignment horizontal="left" vertical="top" wrapText="1"/>
    </xf>
    <xf numFmtId="43" fontId="66" fillId="6" borderId="3" xfId="1" applyFont="1" applyFill="1" applyBorder="1" applyAlignment="1">
      <alignment horizontal="right" vertical="top" wrapText="1"/>
    </xf>
    <xf numFmtId="176" fontId="73" fillId="6" borderId="3" xfId="1" applyNumberFormat="1" applyFont="1" applyFill="1" applyBorder="1" applyAlignment="1">
      <alignment horizontal="right" vertical="top" wrapText="1"/>
    </xf>
    <xf numFmtId="176" fontId="74" fillId="0" borderId="0" xfId="0" applyNumberFormat="1" applyFont="1" applyAlignment="1">
      <alignment vertical="top" wrapText="1"/>
    </xf>
    <xf numFmtId="0" fontId="64" fillId="0" borderId="3" xfId="0" applyFont="1" applyBorder="1" applyAlignment="1">
      <alignment vertical="top"/>
    </xf>
    <xf numFmtId="0" fontId="64" fillId="0" borderId="0" xfId="0" applyFont="1" applyAlignment="1">
      <alignment vertical="top"/>
    </xf>
    <xf numFmtId="0" fontId="77" fillId="0" borderId="3" xfId="0" applyFont="1" applyBorder="1" applyAlignment="1">
      <alignment horizontal="justify" vertical="top"/>
    </xf>
    <xf numFmtId="176" fontId="64" fillId="0" borderId="0" xfId="0" applyNumberFormat="1" applyFont="1" applyAlignment="1">
      <alignment vertical="top"/>
    </xf>
    <xf numFmtId="0" fontId="73" fillId="0" borderId="3" xfId="0" applyFont="1" applyBorder="1" applyAlignment="1">
      <alignment horizontal="center" vertical="top" textRotation="90" wrapText="1"/>
    </xf>
    <xf numFmtId="43" fontId="73" fillId="0" borderId="3" xfId="1" applyFont="1" applyBorder="1" applyAlignment="1">
      <alignment horizontal="center" vertical="top" wrapText="1"/>
    </xf>
    <xf numFmtId="0" fontId="66" fillId="0" borderId="3" xfId="0" applyFont="1" applyBorder="1" applyAlignment="1">
      <alignment horizontal="center" vertical="top"/>
    </xf>
    <xf numFmtId="0" fontId="77" fillId="0" borderId="3" xfId="0" applyFont="1" applyBorder="1" applyAlignment="1">
      <alignment horizontal="center" vertical="top"/>
    </xf>
    <xf numFmtId="43" fontId="73" fillId="0" borderId="3" xfId="1" applyFont="1" applyBorder="1" applyAlignment="1">
      <alignment horizontal="center" vertical="top"/>
    </xf>
    <xf numFmtId="0" fontId="73" fillId="0" borderId="3" xfId="0" applyFont="1" applyBorder="1" applyAlignment="1">
      <alignment horizontal="center" vertical="top"/>
    </xf>
    <xf numFmtId="0" fontId="73" fillId="0" borderId="3" xfId="0" applyFont="1" applyBorder="1" applyAlignment="1">
      <alignment vertical="top"/>
    </xf>
    <xf numFmtId="0" fontId="73" fillId="26" borderId="3" xfId="0" applyFont="1" applyFill="1" applyBorder="1" applyAlignment="1">
      <alignment horizontal="center" vertical="top"/>
    </xf>
    <xf numFmtId="43" fontId="74" fillId="26" borderId="3" xfId="1" applyFont="1" applyFill="1" applyBorder="1" applyAlignment="1">
      <alignment horizontal="right" vertical="top"/>
    </xf>
    <xf numFmtId="1" fontId="73" fillId="0" borderId="3" xfId="45" applyNumberFormat="1" applyFont="1" applyBorder="1" applyAlignment="1">
      <alignment horizontal="center" vertical="top"/>
    </xf>
    <xf numFmtId="0" fontId="73" fillId="0" borderId="3" xfId="45" applyFont="1" applyBorder="1" applyAlignment="1">
      <alignment horizontal="justify" vertical="top" wrapText="1"/>
    </xf>
    <xf numFmtId="0" fontId="74" fillId="31" borderId="3" xfId="45" applyFont="1" applyFill="1" applyBorder="1" applyAlignment="1" applyProtection="1">
      <alignment horizontal="center" vertical="top"/>
      <protection locked="0"/>
    </xf>
    <xf numFmtId="173" fontId="74" fillId="31" borderId="3" xfId="45" applyNumberFormat="1" applyFont="1" applyFill="1" applyBorder="1" applyAlignment="1" applyProtection="1">
      <alignment horizontal="center" vertical="top" wrapText="1"/>
      <protection locked="0"/>
    </xf>
    <xf numFmtId="43" fontId="74" fillId="31" borderId="3" xfId="1" applyFont="1" applyFill="1" applyBorder="1" applyAlignment="1" applyProtection="1">
      <alignment horizontal="right" vertical="top"/>
      <protection locked="0"/>
    </xf>
    <xf numFmtId="0" fontId="73" fillId="0" borderId="3" xfId="45" applyFont="1" applyBorder="1" applyAlignment="1">
      <alignment horizontal="center" vertical="top"/>
    </xf>
    <xf numFmtId="0" fontId="66" fillId="0" borderId="3" xfId="45" applyFont="1" applyBorder="1" applyAlignment="1" applyProtection="1">
      <alignment wrapText="1"/>
    </xf>
    <xf numFmtId="0" fontId="74" fillId="0" borderId="3" xfId="45" applyFont="1" applyBorder="1" applyAlignment="1">
      <alignment horizontal="center" vertical="top"/>
    </xf>
    <xf numFmtId="3" fontId="77" fillId="0" borderId="3" xfId="45" applyNumberFormat="1" applyFont="1" applyBorder="1" applyAlignment="1">
      <alignment horizontal="center" vertical="top" wrapText="1"/>
    </xf>
    <xf numFmtId="43" fontId="74" fillId="3" borderId="3" xfId="1" applyFont="1" applyFill="1" applyBorder="1" applyAlignment="1">
      <alignment horizontal="right" vertical="top"/>
    </xf>
    <xf numFmtId="0" fontId="64" fillId="0" borderId="3" xfId="45" applyFont="1" applyBorder="1" applyAlignment="1" applyProtection="1">
      <alignment wrapText="1"/>
    </xf>
    <xf numFmtId="3" fontId="79" fillId="0" borderId="3" xfId="45" applyNumberFormat="1" applyFont="1" applyBorder="1" applyAlignment="1">
      <alignment horizontal="center" vertical="top" wrapText="1"/>
    </xf>
    <xf numFmtId="14" fontId="73" fillId="0" borderId="3" xfId="45" applyNumberFormat="1" applyFont="1" applyBorder="1" applyAlignment="1">
      <alignment horizontal="center" vertical="top"/>
    </xf>
    <xf numFmtId="4" fontId="74" fillId="0" borderId="3" xfId="45" applyNumberFormat="1" applyFont="1" applyBorder="1" applyAlignment="1">
      <alignment horizontal="center" vertical="top" wrapText="1"/>
    </xf>
    <xf numFmtId="3" fontId="64" fillId="0" borderId="3" xfId="45" applyNumberFormat="1" applyFont="1" applyBorder="1" applyAlignment="1" applyProtection="1">
      <alignment horizontal="center" vertical="center"/>
    </xf>
    <xf numFmtId="3" fontId="66" fillId="0" borderId="3" xfId="45" applyNumberFormat="1" applyFont="1" applyBorder="1" applyAlignment="1" applyProtection="1">
      <alignment horizontal="center" vertical="center" wrapText="1"/>
    </xf>
    <xf numFmtId="174" fontId="64" fillId="0" borderId="3" xfId="45" applyNumberFormat="1" applyFont="1" applyBorder="1" applyAlignment="1" applyProtection="1">
      <alignment horizontal="center"/>
    </xf>
    <xf numFmtId="0" fontId="66" fillId="0" borderId="3" xfId="45" applyFont="1" applyBorder="1" applyProtection="1"/>
    <xf numFmtId="4" fontId="64" fillId="31" borderId="3" xfId="45" applyNumberFormat="1" applyFont="1" applyFill="1" applyBorder="1" applyAlignment="1" applyProtection="1">
      <alignment horizontal="center" vertical="center" wrapText="1"/>
    </xf>
    <xf numFmtId="1" fontId="64" fillId="31" borderId="3" xfId="0" applyNumberFormat="1" applyFont="1" applyFill="1" applyBorder="1" applyAlignment="1">
      <alignment horizontal="center" vertical="center"/>
    </xf>
    <xf numFmtId="2" fontId="64" fillId="0" borderId="3" xfId="45" applyNumberFormat="1" applyFont="1" applyBorder="1" applyAlignment="1" applyProtection="1">
      <alignment horizontal="center"/>
    </xf>
    <xf numFmtId="0" fontId="64" fillId="11" borderId="3" xfId="0" applyFont="1" applyFill="1" applyBorder="1" applyAlignment="1">
      <alignment horizontal="justify"/>
    </xf>
    <xf numFmtId="4" fontId="64" fillId="0" borderId="3" xfId="45" applyNumberFormat="1" applyFont="1" applyBorder="1" applyAlignment="1" applyProtection="1">
      <alignment horizontal="center" vertical="center" wrapText="1"/>
    </xf>
    <xf numFmtId="1" fontId="64" fillId="0" borderId="3" xfId="45" applyNumberFormat="1" applyFont="1" applyBorder="1" applyAlignment="1" applyProtection="1">
      <alignment horizontal="center" vertical="center" wrapText="1"/>
    </xf>
    <xf numFmtId="4" fontId="64" fillId="0" borderId="3" xfId="45" applyNumberFormat="1" applyFont="1" applyBorder="1" applyAlignment="1" applyProtection="1">
      <alignment horizontal="center" vertical="center"/>
    </xf>
    <xf numFmtId="4" fontId="66" fillId="0" borderId="3" xfId="45" applyNumberFormat="1" applyFont="1" applyBorder="1" applyAlignment="1" applyProtection="1">
      <alignment horizontal="center" vertical="center" wrapText="1"/>
    </xf>
    <xf numFmtId="43" fontId="64" fillId="31" borderId="3" xfId="1" applyFont="1" applyFill="1" applyBorder="1" applyAlignment="1" applyProtection="1">
      <alignment horizontal="right" vertical="center"/>
    </xf>
    <xf numFmtId="0" fontId="64" fillId="0" borderId="3" xfId="45" applyFont="1" applyBorder="1" applyAlignment="1" applyProtection="1">
      <alignment horizontal="center"/>
    </xf>
    <xf numFmtId="0" fontId="64" fillId="11" borderId="3" xfId="0" applyFont="1" applyFill="1" applyBorder="1" applyAlignment="1">
      <alignment horizontal="justify" wrapText="1"/>
    </xf>
    <xf numFmtId="0" fontId="74" fillId="11" borderId="3" xfId="45" applyFont="1" applyFill="1" applyBorder="1" applyAlignment="1">
      <alignment horizontal="justify" vertical="top" wrapText="1"/>
    </xf>
    <xf numFmtId="173" fontId="74" fillId="0" borderId="3" xfId="45" applyNumberFormat="1" applyFont="1" applyBorder="1" applyAlignment="1">
      <alignment horizontal="center" vertical="top" wrapText="1"/>
    </xf>
    <xf numFmtId="49" fontId="73" fillId="0" borderId="3" xfId="0" applyNumberFormat="1" applyFont="1" applyBorder="1" applyAlignment="1">
      <alignment horizontal="center" vertical="top"/>
    </xf>
    <xf numFmtId="0" fontId="73" fillId="0" borderId="3" xfId="0" applyFont="1" applyBorder="1" applyAlignment="1">
      <alignment horizontal="justify" vertical="top" wrapText="1"/>
    </xf>
    <xf numFmtId="0" fontId="74" fillId="20" borderId="3" xfId="0" applyFont="1" applyFill="1" applyBorder="1" applyAlignment="1">
      <alignment horizontal="center" vertical="top"/>
    </xf>
    <xf numFmtId="0" fontId="73" fillId="20" borderId="3" xfId="0" applyFont="1" applyFill="1" applyBorder="1" applyAlignment="1">
      <alignment horizontal="center" vertical="top"/>
    </xf>
    <xf numFmtId="49" fontId="73" fillId="0" borderId="3" xfId="0" quotePrefix="1" applyNumberFormat="1" applyFont="1" applyBorder="1" applyAlignment="1">
      <alignment horizontal="center" vertical="top"/>
    </xf>
    <xf numFmtId="0" fontId="74" fillId="11" borderId="3" xfId="0" applyFont="1" applyFill="1" applyBorder="1" applyAlignment="1">
      <alignment horizontal="center" vertical="top" wrapText="1"/>
    </xf>
    <xf numFmtId="2" fontId="74" fillId="0" borderId="3" xfId="0" applyNumberFormat="1" applyFont="1" applyBorder="1" applyAlignment="1">
      <alignment horizontal="center" vertical="top"/>
    </xf>
    <xf numFmtId="0" fontId="74" fillId="20" borderId="3" xfId="45" applyFont="1" applyFill="1" applyBorder="1" applyAlignment="1">
      <alignment vertical="top"/>
    </xf>
    <xf numFmtId="3" fontId="77" fillId="12" borderId="3" xfId="45" applyNumberFormat="1" applyFont="1" applyFill="1" applyBorder="1" applyAlignment="1">
      <alignment horizontal="center" vertical="top" wrapText="1"/>
    </xf>
    <xf numFmtId="43" fontId="74" fillId="20" borderId="3" xfId="1" applyFont="1" applyFill="1" applyBorder="1" applyAlignment="1">
      <alignment horizontal="right" vertical="top"/>
    </xf>
    <xf numFmtId="43" fontId="74" fillId="12" borderId="3" xfId="1" applyFont="1" applyFill="1" applyBorder="1" applyAlignment="1">
      <alignment horizontal="right" vertical="top"/>
    </xf>
    <xf numFmtId="0" fontId="65" fillId="0" borderId="0" xfId="0" applyFont="1" applyAlignment="1">
      <alignment vertical="top"/>
    </xf>
    <xf numFmtId="0" fontId="74" fillId="0" borderId="3" xfId="45" applyFont="1" applyBorder="1" applyAlignment="1">
      <alignment horizontal="justify" vertical="top"/>
    </xf>
    <xf numFmtId="0" fontId="74" fillId="11" borderId="3" xfId="45" applyFont="1" applyFill="1" applyBorder="1" applyAlignment="1">
      <alignment horizontal="center" vertical="top"/>
    </xf>
    <xf numFmtId="3" fontId="74" fillId="11" borderId="3" xfId="0" applyNumberFormat="1" applyFont="1" applyFill="1" applyBorder="1" applyAlignment="1">
      <alignment horizontal="center" vertical="top"/>
    </xf>
    <xf numFmtId="0" fontId="74" fillId="11" borderId="3" xfId="0" applyFont="1" applyFill="1" applyBorder="1" applyAlignment="1">
      <alignment horizontal="center" vertical="top"/>
    </xf>
    <xf numFmtId="0" fontId="74" fillId="18" borderId="3" xfId="0" applyFont="1" applyFill="1" applyBorder="1" applyAlignment="1">
      <alignment horizontal="center" vertical="top"/>
    </xf>
    <xf numFmtId="43" fontId="74" fillId="18" borderId="3" xfId="1" applyFont="1" applyFill="1" applyBorder="1" applyAlignment="1">
      <alignment horizontal="right" vertical="top"/>
    </xf>
    <xf numFmtId="0" fontId="74" fillId="0" borderId="3" xfId="0" applyFont="1" applyBorder="1" applyAlignment="1">
      <alignment horizontal="justify" vertical="top" wrapText="1"/>
    </xf>
    <xf numFmtId="0" fontId="74" fillId="0" borderId="3" xfId="0" applyFont="1" applyBorder="1" applyAlignment="1">
      <alignment horizontal="center" vertical="top"/>
    </xf>
    <xf numFmtId="0" fontId="74" fillId="37" borderId="3" xfId="0" applyFont="1" applyFill="1" applyBorder="1" applyAlignment="1">
      <alignment horizontal="center" vertical="top" wrapText="1"/>
    </xf>
    <xf numFmtId="2" fontId="74" fillId="5" borderId="3" xfId="0" applyNumberFormat="1" applyFont="1" applyFill="1" applyBorder="1" applyAlignment="1">
      <alignment horizontal="center" vertical="top"/>
    </xf>
    <xf numFmtId="3" fontId="77" fillId="5" borderId="3" xfId="45" applyNumberFormat="1" applyFont="1" applyFill="1" applyBorder="1" applyAlignment="1">
      <alignment horizontal="center" vertical="top" wrapText="1"/>
    </xf>
    <xf numFmtId="0" fontId="74" fillId="21" borderId="3" xfId="0" applyFont="1" applyFill="1" applyBorder="1" applyAlignment="1" applyProtection="1">
      <alignment horizontal="center" vertical="top"/>
      <protection locked="0"/>
    </xf>
    <xf numFmtId="0" fontId="73" fillId="21" borderId="3" xfId="0" applyFont="1" applyFill="1" applyBorder="1" applyAlignment="1" applyProtection="1">
      <alignment horizontal="center" vertical="top"/>
      <protection locked="0"/>
    </xf>
    <xf numFmtId="43" fontId="74" fillId="21" borderId="3" xfId="1" applyFont="1" applyFill="1" applyBorder="1" applyAlignment="1" applyProtection="1">
      <alignment horizontal="right" vertical="top"/>
      <protection locked="0"/>
    </xf>
    <xf numFmtId="0" fontId="73" fillId="0" borderId="3" xfId="0" applyFont="1" applyBorder="1" applyAlignment="1">
      <alignment horizontal="justify" vertical="top"/>
    </xf>
    <xf numFmtId="0" fontId="74" fillId="12" borderId="3" xfId="0" applyFont="1" applyFill="1" applyBorder="1" applyAlignment="1">
      <alignment horizontal="center" vertical="top"/>
    </xf>
    <xf numFmtId="0" fontId="74" fillId="19" borderId="3" xfId="0" applyFont="1" applyFill="1" applyBorder="1" applyAlignment="1">
      <alignment horizontal="center" vertical="top"/>
    </xf>
    <xf numFmtId="43" fontId="74" fillId="19" borderId="3" xfId="1" applyFont="1" applyFill="1" applyBorder="1" applyAlignment="1">
      <alignment horizontal="right" vertical="top"/>
    </xf>
    <xf numFmtId="2" fontId="74" fillId="12" borderId="3" xfId="1" applyNumberFormat="1" applyFont="1" applyFill="1" applyBorder="1" applyAlignment="1">
      <alignment horizontal="right" vertical="top"/>
    </xf>
    <xf numFmtId="0" fontId="74" fillId="0" borderId="3" xfId="0" applyFont="1" applyBorder="1" applyAlignment="1">
      <alignment horizontal="center" vertical="top" wrapText="1"/>
    </xf>
    <xf numFmtId="174" fontId="74" fillId="11" borderId="3" xfId="0" applyNumberFormat="1" applyFont="1" applyFill="1" applyBorder="1" applyAlignment="1">
      <alignment horizontal="center" vertical="top"/>
    </xf>
    <xf numFmtId="0" fontId="71" fillId="6" borderId="3" xfId="0" applyFont="1" applyFill="1" applyBorder="1" applyAlignment="1">
      <alignment horizontal="center" vertical="top"/>
    </xf>
    <xf numFmtId="0" fontId="73" fillId="6" borderId="3" xfId="0" applyFont="1" applyFill="1" applyBorder="1" applyAlignment="1">
      <alignment horizontal="center" vertical="top" wrapText="1"/>
    </xf>
    <xf numFmtId="43" fontId="74" fillId="0" borderId="3" xfId="1" applyFont="1" applyFill="1" applyBorder="1" applyAlignment="1">
      <alignment horizontal="right" vertical="top"/>
    </xf>
    <xf numFmtId="43" fontId="73" fillId="6" borderId="3" xfId="1" applyFont="1" applyFill="1" applyBorder="1" applyAlignment="1">
      <alignment horizontal="right" vertical="top"/>
    </xf>
    <xf numFmtId="43" fontId="64" fillId="0" borderId="0" xfId="1" applyFont="1" applyAlignment="1">
      <alignment vertical="top"/>
    </xf>
    <xf numFmtId="181" fontId="64" fillId="0" borderId="0" xfId="0" applyNumberFormat="1" applyFont="1" applyAlignment="1">
      <alignment vertical="top"/>
    </xf>
    <xf numFmtId="0" fontId="73" fillId="11" borderId="3" xfId="0" applyFont="1" applyFill="1" applyBorder="1" applyAlignment="1">
      <alignment horizontal="center" vertical="center" textRotation="90" wrapText="1"/>
    </xf>
    <xf numFmtId="0" fontId="73" fillId="0" borderId="3" xfId="0" applyFont="1" applyBorder="1" applyAlignment="1">
      <alignment horizontal="center" vertical="center" textRotation="90" wrapText="1"/>
    </xf>
    <xf numFmtId="0" fontId="73" fillId="0" borderId="3" xfId="0" applyFont="1" applyBorder="1" applyAlignment="1">
      <alignment horizontal="center" vertical="center" wrapText="1"/>
    </xf>
    <xf numFmtId="0" fontId="73" fillId="18" borderId="3" xfId="0" applyFont="1" applyFill="1" applyBorder="1" applyAlignment="1">
      <alignment horizontal="center" vertical="top"/>
    </xf>
    <xf numFmtId="0" fontId="73" fillId="18" borderId="3" xfId="0" applyFont="1" applyFill="1" applyBorder="1" applyAlignment="1">
      <alignment horizontal="right" vertical="top"/>
    </xf>
    <xf numFmtId="0" fontId="74" fillId="0" borderId="0" xfId="0" applyFont="1" applyAlignment="1">
      <alignment vertical="top"/>
    </xf>
    <xf numFmtId="0" fontId="74" fillId="21" borderId="3" xfId="45" applyFont="1" applyFill="1" applyBorder="1" applyAlignment="1" applyProtection="1">
      <alignment horizontal="center" vertical="top"/>
      <protection locked="0"/>
    </xf>
    <xf numFmtId="173" fontId="74" fillId="21" borderId="3" xfId="45" applyNumberFormat="1" applyFont="1" applyFill="1" applyBorder="1" applyAlignment="1" applyProtection="1">
      <alignment horizontal="center" vertical="top" wrapText="1"/>
      <protection locked="0"/>
    </xf>
    <xf numFmtId="0" fontId="74" fillId="21" borderId="3" xfId="0" applyFont="1" applyFill="1" applyBorder="1" applyAlignment="1" applyProtection="1">
      <alignment horizontal="right" vertical="top"/>
      <protection locked="0"/>
    </xf>
    <xf numFmtId="0" fontId="73" fillId="0" borderId="3" xfId="45" applyFont="1" applyBorder="1" applyAlignment="1">
      <alignment vertical="top" wrapText="1"/>
    </xf>
    <xf numFmtId="0" fontId="74" fillId="12" borderId="3" xfId="0" applyFont="1" applyFill="1" applyBorder="1" applyAlignment="1">
      <alignment horizontal="right" vertical="top"/>
    </xf>
    <xf numFmtId="0" fontId="74" fillId="0" borderId="3" xfId="45" applyFont="1" applyBorder="1" applyAlignment="1">
      <alignment vertical="top" wrapText="1"/>
    </xf>
    <xf numFmtId="14" fontId="74" fillId="0" borderId="3" xfId="45" applyNumberFormat="1" applyFont="1" applyBorder="1" applyAlignment="1">
      <alignment horizontal="center" vertical="top"/>
    </xf>
    <xf numFmtId="4" fontId="64" fillId="21" borderId="3" xfId="45" applyNumberFormat="1" applyFont="1" applyFill="1" applyBorder="1" applyAlignment="1" applyProtection="1">
      <alignment horizontal="center" vertical="center" wrapText="1"/>
    </xf>
    <xf numFmtId="1" fontId="64" fillId="21" borderId="3" xfId="0" applyNumberFormat="1" applyFont="1" applyFill="1" applyBorder="1" applyAlignment="1">
      <alignment horizontal="center" vertical="center"/>
    </xf>
    <xf numFmtId="43" fontId="64" fillId="12" borderId="3" xfId="1" applyFont="1" applyFill="1" applyBorder="1" applyAlignment="1" applyProtection="1">
      <alignment horizontal="right" vertical="center"/>
    </xf>
    <xf numFmtId="43" fontId="64" fillId="21" borderId="3" xfId="1" applyFont="1" applyFill="1" applyBorder="1" applyAlignment="1" applyProtection="1">
      <alignment horizontal="right" vertical="center"/>
    </xf>
    <xf numFmtId="0" fontId="74" fillId="18" borderId="3" xfId="45" applyFont="1" applyFill="1" applyBorder="1" applyAlignment="1">
      <alignment vertical="top"/>
    </xf>
    <xf numFmtId="0" fontId="74" fillId="20" borderId="3" xfId="0" applyFont="1" applyFill="1" applyBorder="1" applyAlignment="1">
      <alignment horizontal="right" vertical="top"/>
    </xf>
    <xf numFmtId="0" fontId="74" fillId="21" borderId="3" xfId="0" applyFont="1" applyFill="1" applyBorder="1" applyAlignment="1">
      <alignment horizontal="center" vertical="top"/>
    </xf>
    <xf numFmtId="0" fontId="73" fillId="21" borderId="3" xfId="0" applyFont="1" applyFill="1" applyBorder="1" applyAlignment="1">
      <alignment horizontal="center" vertical="top"/>
    </xf>
    <xf numFmtId="0" fontId="73" fillId="21" borderId="3" xfId="0" applyFont="1" applyFill="1" applyBorder="1" applyAlignment="1">
      <alignment horizontal="right" vertical="top"/>
    </xf>
    <xf numFmtId="43" fontId="74" fillId="21" borderId="3" xfId="1" applyFont="1" applyFill="1" applyBorder="1" applyAlignment="1">
      <alignment horizontal="right" vertical="top"/>
    </xf>
    <xf numFmtId="0" fontId="71" fillId="0" borderId="3" xfId="0" applyFont="1" applyBorder="1" applyAlignment="1">
      <alignment horizontal="center" vertical="top"/>
    </xf>
    <xf numFmtId="0" fontId="74" fillId="0" borderId="3" xfId="0" applyFont="1" applyBorder="1" applyAlignment="1">
      <alignment horizontal="right" vertical="top"/>
    </xf>
    <xf numFmtId="43" fontId="74" fillId="0" borderId="0" xfId="1" applyFont="1" applyAlignment="1" applyProtection="1">
      <alignment vertical="top"/>
    </xf>
    <xf numFmtId="182" fontId="74" fillId="0" borderId="0" xfId="1" applyNumberFormat="1" applyFont="1" applyAlignment="1" applyProtection="1">
      <alignment vertical="top"/>
    </xf>
    <xf numFmtId="43" fontId="74" fillId="5" borderId="0" xfId="1" applyFont="1" applyFill="1" applyAlignment="1">
      <alignment vertical="top" wrapText="1"/>
    </xf>
    <xf numFmtId="43" fontId="74" fillId="0" borderId="0" xfId="1" applyFont="1" applyAlignment="1">
      <alignment vertical="top" wrapText="1"/>
    </xf>
    <xf numFmtId="182" fontId="74" fillId="0" borderId="0" xfId="1" applyNumberFormat="1" applyFont="1" applyAlignment="1">
      <alignment vertical="top" wrapText="1"/>
    </xf>
    <xf numFmtId="0" fontId="74" fillId="5" borderId="0" xfId="0" applyFont="1" applyFill="1" applyAlignment="1">
      <alignment vertical="top" wrapText="1"/>
    </xf>
    <xf numFmtId="0" fontId="74" fillId="5" borderId="0" xfId="0" applyFont="1" applyFill="1" applyAlignment="1">
      <alignment horizontal="center" vertical="top" wrapText="1"/>
    </xf>
    <xf numFmtId="43" fontId="74" fillId="5" borderId="0" xfId="1" applyFont="1" applyFill="1" applyBorder="1" applyAlignment="1">
      <alignment horizontal="right" vertical="top" wrapText="1"/>
    </xf>
    <xf numFmtId="43" fontId="73" fillId="5" borderId="0" xfId="1" applyFont="1" applyFill="1" applyBorder="1" applyAlignment="1">
      <alignment vertical="top" wrapText="1"/>
    </xf>
    <xf numFmtId="4" fontId="74" fillId="0" borderId="0" xfId="0" applyNumberFormat="1" applyFont="1" applyAlignment="1">
      <alignment vertical="top" wrapText="1"/>
    </xf>
    <xf numFmtId="43" fontId="74" fillId="5" borderId="0" xfId="1" applyFont="1" applyFill="1" applyAlignment="1">
      <alignment horizontal="right" vertical="top" wrapText="1"/>
    </xf>
    <xf numFmtId="0" fontId="74" fillId="0" borderId="0" xfId="0" applyFont="1" applyAlignment="1">
      <alignment horizontal="center" vertical="top" wrapText="1"/>
    </xf>
    <xf numFmtId="43" fontId="74" fillId="0" borderId="0" xfId="1" applyFont="1" applyAlignment="1">
      <alignment horizontal="right" vertical="top" wrapText="1"/>
    </xf>
    <xf numFmtId="0" fontId="74" fillId="0" borderId="3" xfId="51" applyFont="1" applyBorder="1" applyAlignment="1">
      <alignment horizontal="center" vertical="center" wrapText="1"/>
    </xf>
    <xf numFmtId="0" fontId="73" fillId="3" borderId="3" xfId="0" applyFont="1" applyFill="1" applyBorder="1" applyAlignment="1">
      <alignment horizontal="center" vertical="center" wrapText="1"/>
    </xf>
    <xf numFmtId="0" fontId="74" fillId="5" borderId="3" xfId="0" applyFont="1" applyFill="1" applyBorder="1" applyAlignment="1">
      <alignment horizontal="center" vertical="center" wrapText="1"/>
    </xf>
    <xf numFmtId="43" fontId="74" fillId="5" borderId="3" xfId="1" applyFont="1" applyFill="1" applyBorder="1" applyAlignment="1">
      <alignment horizontal="right" vertical="top" wrapText="1"/>
    </xf>
    <xf numFmtId="0" fontId="73" fillId="0" borderId="3" xfId="0" applyFont="1" applyBorder="1" applyAlignment="1">
      <alignment horizontal="left" vertical="top" wrapText="1"/>
    </xf>
    <xf numFmtId="0" fontId="73" fillId="23" borderId="3" xfId="0" applyFont="1" applyFill="1" applyBorder="1" applyAlignment="1">
      <alignment horizontal="center" vertical="center" wrapText="1"/>
    </xf>
    <xf numFmtId="176" fontId="74" fillId="23" borderId="3" xfId="0" applyNumberFormat="1" applyFont="1" applyFill="1" applyBorder="1" applyAlignment="1">
      <alignment vertical="top" wrapText="1"/>
    </xf>
    <xf numFmtId="176" fontId="74" fillId="23" borderId="3" xfId="0" applyNumberFormat="1" applyFont="1" applyFill="1" applyBorder="1" applyAlignment="1">
      <alignment horizontal="center" vertical="top" wrapText="1"/>
    </xf>
    <xf numFmtId="0" fontId="80" fillId="0" borderId="3" xfId="0" applyFont="1" applyBorder="1" applyAlignment="1">
      <alignment horizontal="center" vertical="top" wrapText="1"/>
    </xf>
    <xf numFmtId="0" fontId="73" fillId="0" borderId="3" xfId="0" applyFont="1" applyBorder="1" applyAlignment="1" applyProtection="1">
      <alignment horizontal="justify" vertical="top" wrapText="1"/>
      <protection locked="0"/>
    </xf>
    <xf numFmtId="0" fontId="81" fillId="24" borderId="3" xfId="0" applyFont="1" applyFill="1" applyBorder="1" applyAlignment="1">
      <alignment horizontal="center" vertical="center" wrapText="1"/>
    </xf>
    <xf numFmtId="0" fontId="73" fillId="25" borderId="12" xfId="0" applyFont="1" applyFill="1" applyBorder="1" applyAlignment="1">
      <alignment vertical="top" wrapText="1"/>
    </xf>
    <xf numFmtId="0" fontId="73" fillId="25" borderId="13" xfId="0" applyFont="1" applyFill="1" applyBorder="1" applyAlignment="1">
      <alignment vertical="top" wrapText="1"/>
    </xf>
    <xf numFmtId="176" fontId="74" fillId="24" borderId="3" xfId="0" applyNumberFormat="1" applyFont="1" applyFill="1" applyBorder="1" applyAlignment="1">
      <alignment horizontal="center" vertical="top" wrapText="1"/>
    </xf>
    <xf numFmtId="176" fontId="74" fillId="25" borderId="3" xfId="0" applyNumberFormat="1" applyFont="1" applyFill="1" applyBorder="1" applyAlignment="1">
      <alignment horizontal="center" vertical="top" wrapText="1"/>
    </xf>
    <xf numFmtId="49" fontId="80" fillId="0" borderId="3" xfId="0" applyNumberFormat="1" applyFont="1" applyBorder="1" applyAlignment="1">
      <alignment horizontal="center" vertical="top" wrapText="1"/>
    </xf>
    <xf numFmtId="170" fontId="82" fillId="0" borderId="3" xfId="20" applyFont="1" applyBorder="1" applyAlignment="1" applyProtection="1">
      <alignment horizontal="center" vertical="center" wrapText="1"/>
    </xf>
    <xf numFmtId="176" fontId="74" fillId="3" borderId="3" xfId="0" applyNumberFormat="1" applyFont="1" applyFill="1" applyBorder="1" applyAlignment="1">
      <alignment horizontal="center" vertical="top" wrapText="1"/>
    </xf>
    <xf numFmtId="0" fontId="73" fillId="24" borderId="3" xfId="0" applyFont="1" applyFill="1" applyBorder="1" applyAlignment="1">
      <alignment horizontal="center" vertical="center" wrapText="1"/>
    </xf>
    <xf numFmtId="49" fontId="74" fillId="0" borderId="3" xfId="0" applyNumberFormat="1" applyFont="1" applyBorder="1" applyAlignment="1">
      <alignment horizontal="center" vertical="top" wrapText="1"/>
    </xf>
    <xf numFmtId="4" fontId="73" fillId="0" borderId="3" xfId="0" applyNumberFormat="1" applyFont="1" applyBorder="1" applyAlignment="1">
      <alignment horizontal="center" vertical="center" wrapText="1"/>
    </xf>
    <xf numFmtId="0" fontId="74" fillId="0" borderId="15" xfId="0" applyFont="1" applyBorder="1" applyAlignment="1">
      <alignment horizontal="justify" vertical="top" wrapText="1"/>
    </xf>
    <xf numFmtId="4" fontId="73" fillId="0" borderId="15" xfId="0" applyNumberFormat="1" applyFont="1" applyBorder="1" applyAlignment="1">
      <alignment horizontal="center" vertical="center" wrapText="1"/>
    </xf>
    <xf numFmtId="49" fontId="74" fillId="0" borderId="15" xfId="0" applyNumberFormat="1" applyFont="1" applyBorder="1" applyAlignment="1">
      <alignment horizontal="center" vertical="top" wrapText="1"/>
    </xf>
    <xf numFmtId="0" fontId="73" fillId="0" borderId="15" xfId="0" applyFont="1" applyBorder="1" applyAlignment="1">
      <alignment horizontal="justify" vertical="top" wrapText="1"/>
    </xf>
    <xf numFmtId="4" fontId="73" fillId="24" borderId="15" xfId="0" applyNumberFormat="1" applyFont="1" applyFill="1" applyBorder="1" applyAlignment="1">
      <alignment horizontal="center" vertical="center" wrapText="1"/>
    </xf>
    <xf numFmtId="176" fontId="74" fillId="23" borderId="15" xfId="0" applyNumberFormat="1" applyFont="1" applyFill="1" applyBorder="1" applyAlignment="1">
      <alignment horizontal="center" vertical="top" wrapText="1"/>
    </xf>
    <xf numFmtId="49" fontId="74" fillId="0" borderId="16" xfId="0" applyNumberFormat="1" applyFont="1" applyBorder="1" applyAlignment="1">
      <alignment horizontal="center" vertical="top" wrapText="1"/>
    </xf>
    <xf numFmtId="0" fontId="74" fillId="0" borderId="16" xfId="0" applyFont="1" applyBorder="1" applyAlignment="1">
      <alignment horizontal="justify" vertical="top" wrapText="1"/>
    </xf>
    <xf numFmtId="4" fontId="73" fillId="24" borderId="16" xfId="0" applyNumberFormat="1" applyFont="1" applyFill="1" applyBorder="1" applyAlignment="1">
      <alignment horizontal="center" vertical="center" wrapText="1"/>
    </xf>
    <xf numFmtId="176" fontId="74" fillId="24" borderId="16" xfId="0" applyNumberFormat="1" applyFont="1" applyFill="1" applyBorder="1" applyAlignment="1">
      <alignment horizontal="center" vertical="top" wrapText="1"/>
    </xf>
    <xf numFmtId="0" fontId="73" fillId="0" borderId="16" xfId="0" applyFont="1" applyBorder="1" applyAlignment="1">
      <alignment horizontal="justify" vertical="top" wrapText="1"/>
    </xf>
    <xf numFmtId="49" fontId="74" fillId="0" borderId="14" xfId="0" applyNumberFormat="1" applyFont="1" applyBorder="1" applyAlignment="1">
      <alignment horizontal="center" vertical="top" wrapText="1"/>
    </xf>
    <xf numFmtId="0" fontId="74" fillId="0" borderId="14" xfId="0" applyFont="1" applyBorder="1" applyAlignment="1">
      <alignment horizontal="justify" vertical="top" wrapText="1"/>
    </xf>
    <xf numFmtId="4" fontId="73" fillId="24" borderId="14" xfId="0" applyNumberFormat="1" applyFont="1" applyFill="1" applyBorder="1" applyAlignment="1">
      <alignment horizontal="center" vertical="center" wrapText="1"/>
    </xf>
    <xf numFmtId="176" fontId="74" fillId="24" borderId="14" xfId="0" applyNumberFormat="1" applyFont="1" applyFill="1" applyBorder="1" applyAlignment="1">
      <alignment horizontal="center" vertical="top" wrapText="1"/>
    </xf>
    <xf numFmtId="3" fontId="73" fillId="0" borderId="14" xfId="0" applyNumberFormat="1" applyFont="1" applyBorder="1" applyAlignment="1">
      <alignment horizontal="center" vertical="center" wrapText="1"/>
    </xf>
    <xf numFmtId="4" fontId="73" fillId="0" borderId="14" xfId="0" applyNumberFormat="1" applyFont="1" applyBorder="1" applyAlignment="1">
      <alignment horizontal="center" vertical="center" wrapText="1"/>
    </xf>
    <xf numFmtId="4" fontId="73" fillId="24" borderId="3" xfId="0" applyNumberFormat="1" applyFont="1" applyFill="1" applyBorder="1" applyAlignment="1">
      <alignment horizontal="center" vertical="center" wrapText="1"/>
    </xf>
    <xf numFmtId="0" fontId="74" fillId="0" borderId="3" xfId="0" applyFont="1" applyBorder="1" applyAlignment="1">
      <alignment horizontal="left" vertical="top" wrapText="1"/>
    </xf>
    <xf numFmtId="1" fontId="74" fillId="0" borderId="3" xfId="0" applyNumberFormat="1" applyFont="1" applyBorder="1" applyAlignment="1">
      <alignment horizontal="center" vertical="top" wrapText="1"/>
    </xf>
    <xf numFmtId="0" fontId="74" fillId="24" borderId="3" xfId="0" applyFont="1" applyFill="1" applyBorder="1" applyAlignment="1">
      <alignment horizontal="center" vertical="center" wrapText="1"/>
    </xf>
    <xf numFmtId="4" fontId="74" fillId="24" borderId="3" xfId="1" applyNumberFormat="1" applyFont="1" applyFill="1" applyBorder="1" applyAlignment="1">
      <alignment horizontal="center" vertical="top" wrapText="1"/>
    </xf>
    <xf numFmtId="174" fontId="74" fillId="0" borderId="3" xfId="0" applyNumberFormat="1" applyFont="1" applyBorder="1" applyAlignment="1">
      <alignment horizontal="center" vertical="top" wrapText="1"/>
    </xf>
    <xf numFmtId="0" fontId="74" fillId="0" borderId="3" xfId="0" applyFont="1" applyBorder="1" applyAlignment="1">
      <alignment horizontal="center" vertical="center" wrapText="1"/>
    </xf>
    <xf numFmtId="174" fontId="74" fillId="0" borderId="0" xfId="0" applyNumberFormat="1" applyFont="1" applyAlignment="1">
      <alignment horizontal="center" vertical="top" wrapText="1"/>
    </xf>
    <xf numFmtId="0" fontId="83" fillId="0" borderId="0" xfId="0" applyFont="1" applyAlignment="1">
      <alignment horizontal="center" vertical="top"/>
    </xf>
    <xf numFmtId="4" fontId="74" fillId="24" borderId="3" xfId="0" applyNumberFormat="1" applyFont="1" applyFill="1" applyBorder="1" applyAlignment="1">
      <alignment horizontal="center" vertical="top" wrapText="1"/>
    </xf>
    <xf numFmtId="0" fontId="80" fillId="24" borderId="3" xfId="0" applyFont="1" applyFill="1" applyBorder="1" applyAlignment="1">
      <alignment horizontal="center" vertical="center" wrapText="1"/>
    </xf>
    <xf numFmtId="4" fontId="80" fillId="24" borderId="3" xfId="0" applyNumberFormat="1" applyFont="1" applyFill="1" applyBorder="1" applyAlignment="1">
      <alignment horizontal="center" vertical="top" wrapText="1"/>
    </xf>
    <xf numFmtId="4" fontId="74" fillId="0" borderId="3" xfId="0" applyNumberFormat="1" applyFont="1" applyBorder="1" applyAlignment="1">
      <alignment horizontal="center" vertical="center" wrapText="1"/>
    </xf>
    <xf numFmtId="4" fontId="80" fillId="15" borderId="3" xfId="0" applyNumberFormat="1" applyFont="1" applyFill="1" applyBorder="1" applyAlignment="1">
      <alignment horizontal="center" vertical="top" wrapText="1"/>
    </xf>
    <xf numFmtId="4" fontId="83" fillId="0" borderId="3" xfId="0" applyNumberFormat="1" applyFont="1" applyBorder="1" applyAlignment="1">
      <alignment horizontal="center" vertical="center" wrapText="1"/>
    </xf>
    <xf numFmtId="0" fontId="74" fillId="0" borderId="15" xfId="0" applyFont="1" applyBorder="1" applyAlignment="1">
      <alignment horizontal="center" vertical="top" wrapText="1"/>
    </xf>
    <xf numFmtId="0" fontId="73" fillId="0" borderId="1" xfId="0" applyFont="1" applyBorder="1" applyAlignment="1">
      <alignment horizontal="justify" vertical="top" wrapText="1"/>
    </xf>
    <xf numFmtId="0" fontId="74" fillId="0" borderId="14" xfId="0" applyFont="1" applyBorder="1" applyAlignment="1">
      <alignment horizontal="center" vertical="top" wrapText="1"/>
    </xf>
    <xf numFmtId="0" fontId="74" fillId="0" borderId="6" xfId="0" applyFont="1" applyBorder="1" applyAlignment="1">
      <alignment horizontal="justify" vertical="top" wrapText="1"/>
    </xf>
    <xf numFmtId="0" fontId="73" fillId="0" borderId="14" xfId="0" applyFont="1" applyBorder="1" applyAlignment="1">
      <alignment horizontal="justify" vertical="top" wrapText="1"/>
    </xf>
    <xf numFmtId="0" fontId="73" fillId="0" borderId="14" xfId="0" applyFont="1" applyBorder="1" applyAlignment="1">
      <alignment horizontal="center" vertical="center" wrapText="1"/>
    </xf>
    <xf numFmtId="176" fontId="74" fillId="0" borderId="14" xfId="0" applyNumberFormat="1" applyFont="1" applyBorder="1" applyAlignment="1">
      <alignment horizontal="center" vertical="top" wrapText="1"/>
    </xf>
    <xf numFmtId="0" fontId="74" fillId="0" borderId="3" xfId="40" applyFont="1" applyBorder="1" applyAlignment="1">
      <alignment horizontal="center" vertical="center" wrapText="1"/>
    </xf>
    <xf numFmtId="0" fontId="73" fillId="0" borderId="3" xfId="40" applyFont="1" applyBorder="1" applyAlignment="1">
      <alignment horizontal="justify" vertical="top" wrapText="1"/>
    </xf>
    <xf numFmtId="0" fontId="74" fillId="5" borderId="3" xfId="40" applyFont="1" applyFill="1" applyBorder="1" applyAlignment="1">
      <alignment horizontal="center" vertical="center" wrapText="1"/>
    </xf>
    <xf numFmtId="0" fontId="80" fillId="0" borderId="3" xfId="38" applyFont="1" applyBorder="1" applyAlignment="1">
      <alignment horizontal="center" vertical="top"/>
    </xf>
    <xf numFmtId="0" fontId="73" fillId="0" borderId="3" xfId="37" applyFont="1" applyBorder="1" applyAlignment="1">
      <alignment horizontal="justify" vertical="top" wrapText="1"/>
    </xf>
    <xf numFmtId="170" fontId="74" fillId="24" borderId="3" xfId="22" applyFont="1" applyFill="1" applyBorder="1" applyAlignment="1" applyProtection="1">
      <alignment horizontal="center" vertical="center" wrapText="1"/>
    </xf>
    <xf numFmtId="4" fontId="74" fillId="24" borderId="3" xfId="37" applyNumberFormat="1" applyFont="1" applyFill="1" applyBorder="1" applyAlignment="1">
      <alignment horizontal="center" vertical="top" wrapText="1"/>
    </xf>
    <xf numFmtId="170" fontId="74" fillId="0" borderId="3" xfId="22" applyFont="1" applyFill="1" applyBorder="1" applyAlignment="1" applyProtection="1">
      <alignment horizontal="center" vertical="center" wrapText="1"/>
    </xf>
    <xf numFmtId="2" fontId="80" fillId="0" borderId="3" xfId="38" applyNumberFormat="1" applyFont="1" applyBorder="1" applyAlignment="1">
      <alignment horizontal="center" vertical="top"/>
    </xf>
    <xf numFmtId="0" fontId="74" fillId="0" borderId="3" xfId="37" applyFont="1" applyBorder="1" applyAlignment="1">
      <alignment horizontal="justify" vertical="top" wrapText="1"/>
    </xf>
    <xf numFmtId="178" fontId="74" fillId="24" borderId="3" xfId="1" applyNumberFormat="1" applyFont="1" applyFill="1" applyBorder="1" applyAlignment="1" applyProtection="1">
      <alignment horizontal="right" vertical="top" wrapText="1"/>
    </xf>
    <xf numFmtId="0" fontId="73" fillId="0" borderId="3" xfId="37" applyFont="1" applyBorder="1" applyAlignment="1">
      <alignment vertical="top" wrapText="1"/>
    </xf>
    <xf numFmtId="0" fontId="74" fillId="24" borderId="3" xfId="37" applyFont="1" applyFill="1" applyBorder="1" applyAlignment="1">
      <alignment horizontal="center" vertical="center" wrapText="1"/>
    </xf>
    <xf numFmtId="4" fontId="74" fillId="15" borderId="3" xfId="37" applyNumberFormat="1" applyFont="1" applyFill="1" applyBorder="1" applyAlignment="1">
      <alignment horizontal="center" vertical="top" wrapText="1"/>
    </xf>
    <xf numFmtId="176" fontId="74" fillId="3" borderId="14" xfId="0" applyNumberFormat="1" applyFont="1" applyFill="1" applyBorder="1" applyAlignment="1">
      <alignment horizontal="center" vertical="top" wrapText="1"/>
    </xf>
    <xf numFmtId="0" fontId="74" fillId="0" borderId="3" xfId="37" applyFont="1" applyBorder="1" applyAlignment="1">
      <alignment horizontal="center" vertical="center" wrapText="1"/>
    </xf>
    <xf numFmtId="4" fontId="74" fillId="24" borderId="3" xfId="37" applyNumberFormat="1" applyFont="1" applyFill="1" applyBorder="1" applyAlignment="1">
      <alignment horizontal="center" vertical="center" wrapText="1"/>
    </xf>
    <xf numFmtId="0" fontId="74" fillId="0" borderId="3" xfId="38" applyFont="1" applyBorder="1" applyAlignment="1">
      <alignment horizontal="center" vertical="top"/>
    </xf>
    <xf numFmtId="4" fontId="74" fillId="9" borderId="3" xfId="37" applyNumberFormat="1" applyFont="1" applyFill="1" applyBorder="1" applyAlignment="1">
      <alignment horizontal="center" vertical="top" wrapText="1"/>
    </xf>
    <xf numFmtId="0" fontId="74" fillId="0" borderId="3" xfId="40" applyFont="1" applyBorder="1" applyAlignment="1">
      <alignment horizontal="justify" vertical="top" wrapText="1"/>
    </xf>
    <xf numFmtId="43" fontId="74" fillId="0" borderId="3" xfId="19" applyFont="1" applyFill="1" applyBorder="1" applyAlignment="1">
      <alignment horizontal="center" vertical="center"/>
    </xf>
    <xf numFmtId="43" fontId="74" fillId="24" borderId="3" xfId="19" applyFont="1" applyFill="1" applyBorder="1" applyAlignment="1">
      <alignment horizontal="center" vertical="center"/>
    </xf>
    <xf numFmtId="4" fontId="74" fillId="24" borderId="3" xfId="1" applyNumberFormat="1" applyFont="1" applyFill="1" applyBorder="1" applyAlignment="1">
      <alignment horizontal="center" vertical="top"/>
    </xf>
    <xf numFmtId="4" fontId="74" fillId="16" borderId="3" xfId="1" applyNumberFormat="1" applyFont="1" applyFill="1" applyBorder="1" applyAlignment="1">
      <alignment horizontal="center" vertical="top"/>
    </xf>
    <xf numFmtId="0" fontId="74" fillId="0" borderId="3" xfId="40" applyFont="1" applyBorder="1" applyAlignment="1">
      <alignment horizontal="center" vertical="center"/>
    </xf>
    <xf numFmtId="0" fontId="74" fillId="5" borderId="3" xfId="0" applyFont="1" applyFill="1" applyBorder="1" applyAlignment="1">
      <alignment horizontal="center" vertical="center"/>
    </xf>
    <xf numFmtId="0" fontId="80" fillId="24" borderId="3" xfId="0" applyFont="1" applyFill="1" applyBorder="1" applyAlignment="1">
      <alignment horizontal="center" vertical="top" wrapText="1"/>
    </xf>
    <xf numFmtId="0" fontId="80" fillId="15" borderId="3" xfId="0" applyFont="1" applyFill="1" applyBorder="1" applyAlignment="1">
      <alignment horizontal="center" vertical="top" wrapText="1"/>
    </xf>
    <xf numFmtId="0" fontId="80" fillId="0" borderId="3" xfId="0" applyFont="1" applyBorder="1" applyAlignment="1">
      <alignment horizontal="left" vertical="top" wrapText="1"/>
    </xf>
    <xf numFmtId="0" fontId="80" fillId="0" borderId="3" xfId="0" applyFont="1" applyBorder="1" applyAlignment="1">
      <alignment horizontal="center" vertical="center" wrapText="1"/>
    </xf>
    <xf numFmtId="0" fontId="86" fillId="0" borderId="3" xfId="37" applyFont="1" applyBorder="1" applyAlignment="1">
      <alignment horizontal="center" vertical="top" wrapText="1"/>
    </xf>
    <xf numFmtId="0" fontId="73" fillId="28" borderId="3" xfId="0" applyFont="1" applyFill="1" applyBorder="1" applyAlignment="1">
      <alignment horizontal="left" vertical="top"/>
    </xf>
    <xf numFmtId="170" fontId="86" fillId="0" borderId="11" xfId="22" applyFont="1" applyFill="1" applyBorder="1" applyAlignment="1" applyProtection="1">
      <alignment horizontal="center" vertical="center" wrapText="1"/>
    </xf>
    <xf numFmtId="176" fontId="64" fillId="0" borderId="12" xfId="37" applyNumberFormat="1" applyFont="1" applyBorder="1" applyAlignment="1">
      <alignment horizontal="center" vertical="top" wrapText="1"/>
    </xf>
    <xf numFmtId="176" fontId="64" fillId="0" borderId="13" xfId="37" applyNumberFormat="1" applyFont="1" applyBorder="1" applyAlignment="1">
      <alignment horizontal="center" vertical="top" wrapText="1"/>
    </xf>
    <xf numFmtId="176" fontId="66" fillId="6" borderId="3" xfId="1" applyNumberFormat="1" applyFont="1" applyFill="1" applyBorder="1" applyAlignment="1" applyProtection="1">
      <alignment horizontal="center" vertical="top" wrapText="1"/>
    </xf>
    <xf numFmtId="176" fontId="74" fillId="0" borderId="0" xfId="0" applyNumberFormat="1" applyFont="1" applyAlignment="1">
      <alignment vertical="top"/>
    </xf>
    <xf numFmtId="0" fontId="73" fillId="29" borderId="3" xfId="0" applyFont="1" applyFill="1" applyBorder="1" applyAlignment="1">
      <alignment horizontal="center" vertical="top"/>
    </xf>
    <xf numFmtId="0" fontId="74" fillId="11" borderId="0" xfId="0" applyFont="1" applyFill="1" applyAlignment="1">
      <alignment vertical="top"/>
    </xf>
    <xf numFmtId="0" fontId="74" fillId="22" borderId="0" xfId="0" applyFont="1" applyFill="1" applyAlignment="1">
      <alignment vertical="top"/>
    </xf>
    <xf numFmtId="43" fontId="73" fillId="0" borderId="3" xfId="1" applyFont="1" applyBorder="1" applyAlignment="1">
      <alignment horizontal="center" vertical="center" wrapText="1"/>
    </xf>
    <xf numFmtId="0" fontId="77" fillId="0" borderId="3" xfId="0" applyFont="1" applyBorder="1" applyAlignment="1">
      <alignment horizontal="center" vertical="center"/>
    </xf>
    <xf numFmtId="0" fontId="73" fillId="0" borderId="3" xfId="0" applyFont="1" applyBorder="1" applyAlignment="1">
      <alignment horizontal="left" vertical="top"/>
    </xf>
    <xf numFmtId="0" fontId="73" fillId="24" borderId="3" xfId="0" applyFont="1" applyFill="1" applyBorder="1" applyAlignment="1">
      <alignment horizontal="center" vertical="center"/>
    </xf>
    <xf numFmtId="43" fontId="74" fillId="24" borderId="3" xfId="1" applyFont="1" applyFill="1" applyBorder="1" applyAlignment="1">
      <alignment horizontal="right" vertical="top"/>
    </xf>
    <xf numFmtId="0" fontId="73" fillId="26" borderId="3" xfId="0" applyFont="1" applyFill="1" applyBorder="1" applyAlignment="1">
      <alignment horizontal="center" vertical="center"/>
    </xf>
    <xf numFmtId="0" fontId="74" fillId="0" borderId="3" xfId="0" applyFont="1" applyBorder="1" applyAlignment="1">
      <alignment horizontal="center" vertical="center"/>
    </xf>
    <xf numFmtId="2" fontId="74" fillId="0" borderId="3" xfId="0" applyNumberFormat="1" applyFont="1" applyBorder="1" applyAlignment="1">
      <alignment horizontal="center" vertical="center"/>
    </xf>
    <xf numFmtId="2" fontId="74" fillId="24" borderId="3" xfId="0" applyNumberFormat="1" applyFont="1" applyFill="1" applyBorder="1" applyAlignment="1">
      <alignment horizontal="center" vertical="center"/>
    </xf>
    <xf numFmtId="0" fontId="74" fillId="0" borderId="3" xfId="0" applyFont="1" applyBorder="1" applyAlignment="1">
      <alignment horizontal="justify" vertical="top"/>
    </xf>
    <xf numFmtId="0" fontId="74" fillId="26" borderId="3" xfId="0" applyFont="1" applyFill="1" applyBorder="1" applyAlignment="1">
      <alignment horizontal="center" vertical="center"/>
    </xf>
    <xf numFmtId="43" fontId="74" fillId="30" borderId="3" xfId="1" applyFont="1" applyFill="1" applyBorder="1" applyAlignment="1">
      <alignment horizontal="right" vertical="top"/>
    </xf>
    <xf numFmtId="176" fontId="74" fillId="3" borderId="3" xfId="1" applyNumberFormat="1" applyFont="1" applyFill="1" applyBorder="1" applyAlignment="1">
      <alignment horizontal="right" vertical="top"/>
    </xf>
    <xf numFmtId="0" fontId="74" fillId="0" borderId="3" xfId="0" applyFont="1" applyBorder="1" applyAlignment="1" applyProtection="1">
      <alignment horizontal="justify" vertical="top" wrapText="1"/>
      <protection locked="0"/>
    </xf>
    <xf numFmtId="0" fontId="73" fillId="23" borderId="3" xfId="0" applyFont="1" applyFill="1" applyBorder="1" applyAlignment="1">
      <alignment horizontal="center" vertical="top"/>
    </xf>
    <xf numFmtId="0" fontId="73" fillId="23" borderId="3" xfId="0" applyFont="1" applyFill="1" applyBorder="1" applyAlignment="1">
      <alignment horizontal="left" vertical="top" wrapText="1"/>
    </xf>
    <xf numFmtId="0" fontId="74" fillId="3" borderId="3" xfId="0" applyFont="1" applyFill="1" applyBorder="1" applyAlignment="1">
      <alignment horizontal="center" vertical="center" wrapText="1"/>
    </xf>
    <xf numFmtId="2" fontId="74" fillId="3" borderId="3" xfId="0" applyNumberFormat="1" applyFont="1" applyFill="1" applyBorder="1" applyAlignment="1">
      <alignment horizontal="center" vertical="center"/>
    </xf>
    <xf numFmtId="49" fontId="73" fillId="11" borderId="3" xfId="0" applyNumberFormat="1" applyFont="1" applyFill="1" applyBorder="1" applyAlignment="1">
      <alignment horizontal="center" vertical="top"/>
    </xf>
    <xf numFmtId="0" fontId="74" fillId="11" borderId="3" xfId="0" applyFont="1" applyFill="1" applyBorder="1" applyAlignment="1">
      <alignment horizontal="justify" vertical="top" wrapText="1"/>
    </xf>
    <xf numFmtId="0" fontId="74" fillId="11" borderId="3" xfId="0" applyFont="1" applyFill="1" applyBorder="1" applyAlignment="1">
      <alignment horizontal="center" vertical="center" wrapText="1"/>
    </xf>
    <xf numFmtId="0" fontId="74" fillId="11" borderId="3" xfId="0" applyFont="1" applyFill="1" applyBorder="1" applyAlignment="1">
      <alignment horizontal="center" vertical="center"/>
    </xf>
    <xf numFmtId="0" fontId="74" fillId="31" borderId="3" xfId="0" applyFont="1" applyFill="1" applyBorder="1" applyAlignment="1" applyProtection="1">
      <alignment horizontal="center" vertical="center"/>
      <protection locked="0"/>
    </xf>
    <xf numFmtId="0" fontId="74" fillId="31" borderId="3" xfId="0" applyFont="1" applyFill="1" applyBorder="1" applyAlignment="1" applyProtection="1">
      <alignment horizontal="center" vertical="top"/>
      <protection locked="0"/>
    </xf>
    <xf numFmtId="49" fontId="73" fillId="0" borderId="3" xfId="0" applyNumberFormat="1" applyFont="1" applyBorder="1" applyAlignment="1" applyProtection="1">
      <alignment horizontal="center" vertical="top"/>
      <protection locked="0"/>
    </xf>
    <xf numFmtId="0" fontId="74" fillId="0" borderId="3" xfId="0" applyFont="1" applyBorder="1" applyAlignment="1" applyProtection="1">
      <alignment horizontal="center" vertical="center"/>
      <protection locked="0"/>
    </xf>
    <xf numFmtId="49" fontId="73" fillId="23" borderId="3" xfId="0" applyNumberFormat="1" applyFont="1" applyFill="1" applyBorder="1" applyAlignment="1">
      <alignment horizontal="center" vertical="top"/>
    </xf>
    <xf numFmtId="0" fontId="73" fillId="0" borderId="3" xfId="25" applyFont="1" applyBorder="1" applyAlignment="1">
      <alignment horizontal="left" vertical="top" wrapText="1"/>
    </xf>
    <xf numFmtId="170" fontId="74" fillId="23" borderId="3" xfId="21" applyFont="1" applyFill="1" applyBorder="1" applyAlignment="1" applyProtection="1">
      <alignment horizontal="center" vertical="center"/>
    </xf>
    <xf numFmtId="0" fontId="74" fillId="0" borderId="3" xfId="25" applyFont="1" applyBorder="1" applyAlignment="1">
      <alignment horizontal="left" vertical="top" wrapText="1"/>
    </xf>
    <xf numFmtId="0" fontId="73" fillId="0" borderId="3" xfId="25" applyFont="1" applyBorder="1" applyAlignment="1">
      <alignment horizontal="center" vertical="center" wrapText="1"/>
    </xf>
    <xf numFmtId="4" fontId="74" fillId="0" borderId="3" xfId="23" applyNumberFormat="1" applyFont="1" applyFill="1" applyBorder="1" applyAlignment="1" applyProtection="1">
      <alignment horizontal="center" vertical="center"/>
    </xf>
    <xf numFmtId="170" fontId="74" fillId="0" borderId="3" xfId="23" applyNumberFormat="1" applyFont="1" applyFill="1" applyBorder="1" applyAlignment="1" applyProtection="1">
      <alignment horizontal="center" vertical="center" wrapText="1"/>
    </xf>
    <xf numFmtId="4" fontId="74" fillId="0" borderId="3" xfId="23" applyNumberFormat="1" applyFont="1" applyFill="1" applyBorder="1" applyAlignment="1" applyProtection="1">
      <alignment horizontal="center" vertical="center" wrapText="1"/>
    </xf>
    <xf numFmtId="49" fontId="73" fillId="6" borderId="3" xfId="0" applyNumberFormat="1" applyFont="1" applyFill="1" applyBorder="1" applyAlignment="1">
      <alignment horizontal="center" vertical="top"/>
    </xf>
    <xf numFmtId="0" fontId="73" fillId="0" borderId="3" xfId="0" applyFont="1" applyBorder="1" applyAlignment="1">
      <alignment horizontal="center" vertical="center"/>
    </xf>
    <xf numFmtId="43" fontId="74" fillId="0" borderId="3" xfId="1" applyFont="1" applyBorder="1" applyAlignment="1">
      <alignment horizontal="right" vertical="top"/>
    </xf>
    <xf numFmtId="176" fontId="71" fillId="6" borderId="3" xfId="1" applyNumberFormat="1" applyFont="1" applyFill="1" applyBorder="1" applyAlignment="1">
      <alignment horizontal="right" vertical="top"/>
    </xf>
    <xf numFmtId="0" fontId="73" fillId="24" borderId="3" xfId="0" applyFont="1" applyFill="1" applyBorder="1" applyAlignment="1">
      <alignment horizontal="right" vertical="top"/>
    </xf>
    <xf numFmtId="0" fontId="73" fillId="26" borderId="3" xfId="0" applyFont="1" applyFill="1" applyBorder="1" applyAlignment="1">
      <alignment horizontal="right" vertical="top"/>
    </xf>
    <xf numFmtId="176" fontId="74" fillId="24" borderId="3" xfId="1" applyNumberFormat="1" applyFont="1" applyFill="1" applyBorder="1" applyAlignment="1">
      <alignment horizontal="right" vertical="top"/>
    </xf>
    <xf numFmtId="49" fontId="73" fillId="5" borderId="3" xfId="0" applyNumberFormat="1" applyFont="1" applyFill="1" applyBorder="1" applyAlignment="1">
      <alignment horizontal="center" vertical="top"/>
    </xf>
    <xf numFmtId="49" fontId="71" fillId="6" borderId="3" xfId="0" applyNumberFormat="1" applyFont="1" applyFill="1" applyBorder="1" applyAlignment="1">
      <alignment horizontal="center" vertical="top"/>
    </xf>
    <xf numFmtId="0" fontId="73" fillId="0" borderId="3" xfId="0" applyFont="1" applyBorder="1" applyAlignment="1">
      <alignment horizontal="right" vertical="top"/>
    </xf>
    <xf numFmtId="0" fontId="74" fillId="0" borderId="0" xfId="0" applyFont="1" applyAlignment="1">
      <alignment horizontal="center" vertical="center" wrapText="1"/>
    </xf>
    <xf numFmtId="0" fontId="74" fillId="0" borderId="0" xfId="0" applyFont="1" applyAlignment="1">
      <alignment vertical="center" wrapText="1"/>
    </xf>
    <xf numFmtId="176" fontId="74" fillId="38" borderId="3" xfId="0" applyNumberFormat="1" applyFont="1" applyFill="1" applyBorder="1" applyAlignment="1">
      <alignment horizontal="right" vertical="center" wrapText="1"/>
    </xf>
    <xf numFmtId="0" fontId="73" fillId="0" borderId="3" xfId="0" applyFont="1" applyBorder="1" applyAlignment="1">
      <alignment horizontal="center" vertical="top"/>
    </xf>
    <xf numFmtId="0" fontId="77" fillId="0" borderId="3" xfId="0" applyFont="1" applyBorder="1" applyAlignment="1">
      <alignment horizontal="center" vertical="top"/>
    </xf>
    <xf numFmtId="0" fontId="73" fillId="0" borderId="3" xfId="0" applyFont="1" applyBorder="1" applyAlignment="1">
      <alignment horizontal="left" vertical="top" wrapText="1"/>
    </xf>
    <xf numFmtId="0" fontId="77" fillId="0" borderId="3" xfId="0" applyFont="1" applyBorder="1" applyAlignment="1">
      <alignment horizontal="center" vertical="center"/>
    </xf>
    <xf numFmtId="0" fontId="15" fillId="0" borderId="38" xfId="45" applyFont="1" applyBorder="1" applyAlignment="1" applyProtection="1">
      <alignment horizontal="center" vertical="center"/>
    </xf>
    <xf numFmtId="0" fontId="15" fillId="0" borderId="38" xfId="45" applyFont="1" applyBorder="1" applyAlignment="1" applyProtection="1">
      <alignment horizontal="justify" wrapText="1"/>
    </xf>
    <xf numFmtId="43" fontId="13" fillId="25" borderId="38" xfId="1" applyFont="1" applyFill="1" applyBorder="1" applyAlignment="1" applyProtection="1">
      <alignment horizontal="center" vertical="center"/>
    </xf>
    <xf numFmtId="43" fontId="13" fillId="25" borderId="38" xfId="1" applyFont="1" applyFill="1" applyBorder="1" applyAlignment="1" applyProtection="1">
      <alignment horizontal="right" vertical="center"/>
    </xf>
    <xf numFmtId="0" fontId="73" fillId="0" borderId="3" xfId="0" applyFont="1" applyBorder="1" applyAlignment="1">
      <alignment horizontal="center" vertical="center"/>
    </xf>
    <xf numFmtId="2" fontId="12" fillId="0" borderId="0" xfId="0" applyNumberFormat="1" applyFont="1" applyAlignment="1">
      <alignment horizontal="center" vertical="center" wrapText="1"/>
    </xf>
    <xf numFmtId="183" fontId="12" fillId="0" borderId="0" xfId="0" applyNumberFormat="1" applyFont="1" applyAlignment="1">
      <alignment horizontal="center" vertical="center" wrapText="1"/>
    </xf>
    <xf numFmtId="0" fontId="94" fillId="0" borderId="38" xfId="0" applyFont="1" applyBorder="1" applyAlignment="1">
      <alignment horizontal="center" vertical="center" wrapText="1"/>
    </xf>
    <xf numFmtId="0" fontId="95" fillId="0" borderId="0" xfId="0" applyFont="1"/>
    <xf numFmtId="0" fontId="97" fillId="0" borderId="0" xfId="0" applyFont="1" applyAlignment="1">
      <alignment horizontal="center" vertical="center"/>
    </xf>
    <xf numFmtId="0" fontId="37" fillId="0" borderId="3" xfId="0" applyFont="1" applyBorder="1" applyAlignment="1">
      <alignment horizontal="center" vertical="center" wrapText="1"/>
    </xf>
    <xf numFmtId="0" fontId="97" fillId="0" borderId="3" xfId="0" applyFont="1" applyBorder="1" applyAlignment="1">
      <alignment horizontal="center" vertical="center"/>
    </xf>
    <xf numFmtId="173" fontId="97" fillId="0" borderId="3" xfId="0" applyNumberFormat="1" applyFont="1" applyBorder="1" applyAlignment="1">
      <alignment horizontal="right" vertical="center"/>
    </xf>
    <xf numFmtId="0" fontId="97" fillId="0" borderId="3" xfId="0" applyFont="1" applyBorder="1" applyAlignment="1">
      <alignment horizontal="right" vertical="center"/>
    </xf>
    <xf numFmtId="0" fontId="97" fillId="40" borderId="3" xfId="0" applyFont="1" applyFill="1" applyBorder="1" applyAlignment="1">
      <alignment horizontal="center" vertical="center"/>
    </xf>
    <xf numFmtId="173" fontId="97" fillId="40" borderId="3" xfId="0" applyNumberFormat="1" applyFont="1" applyFill="1" applyBorder="1" applyAlignment="1">
      <alignment horizontal="right" vertical="center"/>
    </xf>
    <xf numFmtId="0" fontId="97" fillId="40" borderId="3" xfId="0" applyFont="1" applyFill="1" applyBorder="1" applyAlignment="1">
      <alignment horizontal="right" vertical="center"/>
    </xf>
    <xf numFmtId="173" fontId="97" fillId="41" borderId="3" xfId="0" applyNumberFormat="1" applyFont="1" applyFill="1" applyBorder="1" applyAlignment="1">
      <alignment horizontal="right" vertical="center"/>
    </xf>
    <xf numFmtId="0" fontId="97" fillId="41" borderId="3" xfId="0" applyFont="1" applyFill="1" applyBorder="1" applyAlignment="1">
      <alignment horizontal="right" vertical="center"/>
    </xf>
    <xf numFmtId="0" fontId="98" fillId="0" borderId="3" xfId="0" applyFont="1" applyBorder="1" applyAlignment="1">
      <alignment horizontal="center" vertical="center"/>
    </xf>
    <xf numFmtId="0" fontId="98" fillId="0" borderId="3" xfId="0" applyFont="1" applyBorder="1" applyAlignment="1">
      <alignment horizontal="right" vertical="center"/>
    </xf>
    <xf numFmtId="173" fontId="98" fillId="0" borderId="3" xfId="0" applyNumberFormat="1" applyFont="1" applyBorder="1" applyAlignment="1">
      <alignment horizontal="right" vertical="center"/>
    </xf>
    <xf numFmtId="173" fontId="98" fillId="0" borderId="3" xfId="0" applyNumberFormat="1" applyFont="1" applyBorder="1" applyAlignment="1">
      <alignment horizontal="center" vertical="center"/>
    </xf>
    <xf numFmtId="173" fontId="97" fillId="0" borderId="0" xfId="0" applyNumberFormat="1" applyFont="1" applyAlignment="1">
      <alignment horizontal="center" vertical="center"/>
    </xf>
    <xf numFmtId="0" fontId="97" fillId="6" borderId="3" xfId="0" applyFont="1" applyFill="1" applyBorder="1" applyAlignment="1">
      <alignment horizontal="center" vertical="center"/>
    </xf>
    <xf numFmtId="173" fontId="97" fillId="6" borderId="3" xfId="0" applyNumberFormat="1" applyFont="1" applyFill="1" applyBorder="1" applyAlignment="1">
      <alignment horizontal="right" vertical="center"/>
    </xf>
    <xf numFmtId="0" fontId="97" fillId="6" borderId="3" xfId="0" applyFont="1" applyFill="1" applyBorder="1" applyAlignment="1">
      <alignment horizontal="right" vertical="center"/>
    </xf>
    <xf numFmtId="0" fontId="97" fillId="6" borderId="0" xfId="0" applyFont="1" applyFill="1" applyAlignment="1">
      <alignment horizontal="center" vertical="center"/>
    </xf>
    <xf numFmtId="0" fontId="97" fillId="41" borderId="3" xfId="0" applyFont="1" applyFill="1" applyBorder="1" applyAlignment="1">
      <alignment horizontal="center" vertical="center"/>
    </xf>
    <xf numFmtId="0" fontId="97" fillId="41" borderId="0" xfId="0" applyFont="1" applyFill="1" applyAlignment="1">
      <alignment horizontal="center" vertical="center"/>
    </xf>
    <xf numFmtId="196" fontId="15" fillId="0" borderId="38" xfId="45" applyNumberFormat="1" applyFont="1" applyBorder="1" applyAlignment="1" applyProtection="1">
      <alignment horizontal="center" vertical="center" wrapText="1"/>
    </xf>
    <xf numFmtId="0" fontId="101" fillId="0" borderId="38" xfId="0" applyFont="1" applyBorder="1" applyAlignment="1">
      <alignment horizontal="center" vertical="center" wrapText="1"/>
    </xf>
    <xf numFmtId="0" fontId="101" fillId="5" borderId="38" xfId="0" applyFont="1" applyFill="1" applyBorder="1" applyAlignment="1">
      <alignment horizontal="center" vertical="center" wrapText="1"/>
    </xf>
    <xf numFmtId="4" fontId="28" fillId="37" borderId="38" xfId="0" applyNumberFormat="1" applyFont="1" applyFill="1" applyBorder="1" applyAlignment="1">
      <alignment horizontal="center" vertical="center"/>
    </xf>
    <xf numFmtId="0" fontId="60" fillId="5" borderId="38" xfId="0" applyFont="1" applyFill="1" applyBorder="1" applyAlignment="1">
      <alignment horizontal="center" vertical="center"/>
    </xf>
    <xf numFmtId="0" fontId="103" fillId="5" borderId="3" xfId="0" applyFont="1" applyFill="1" applyBorder="1" applyAlignment="1">
      <alignment horizontal="center" vertical="center"/>
    </xf>
    <xf numFmtId="0" fontId="12" fillId="0" borderId="3" xfId="0" applyFont="1" applyBorder="1" applyAlignment="1">
      <alignment horizontal="justify" vertical="top" wrapText="1"/>
    </xf>
    <xf numFmtId="43" fontId="104" fillId="0" borderId="3" xfId="1" applyFont="1" applyBorder="1" applyAlignment="1">
      <alignment vertical="center"/>
    </xf>
    <xf numFmtId="0" fontId="105" fillId="5" borderId="3" xfId="0" applyFont="1" applyFill="1" applyBorder="1" applyAlignment="1">
      <alignment horizontal="center" vertical="center"/>
    </xf>
    <xf numFmtId="176" fontId="12" fillId="0" borderId="3" xfId="0" applyNumberFormat="1" applyFont="1" applyBorder="1" applyAlignment="1">
      <alignment horizontal="right" vertical="center" wrapText="1"/>
    </xf>
    <xf numFmtId="173" fontId="106" fillId="41" borderId="3" xfId="0" applyNumberFormat="1" applyFont="1" applyFill="1" applyBorder="1" applyAlignment="1">
      <alignment horizontal="right" vertical="center"/>
    </xf>
    <xf numFmtId="0" fontId="106" fillId="41" borderId="3" xfId="0" applyFont="1" applyFill="1" applyBorder="1" applyAlignment="1">
      <alignment horizontal="right" vertical="center"/>
    </xf>
    <xf numFmtId="173" fontId="106" fillId="6" borderId="3" xfId="0" applyNumberFormat="1" applyFont="1" applyFill="1" applyBorder="1" applyAlignment="1">
      <alignment horizontal="right" vertical="center"/>
    </xf>
    <xf numFmtId="0" fontId="106" fillId="6" borderId="3" xfId="0" applyFont="1" applyFill="1" applyBorder="1" applyAlignment="1">
      <alignment horizontal="right" vertical="center"/>
    </xf>
    <xf numFmtId="0" fontId="17" fillId="0" borderId="3" xfId="0" applyFont="1" applyBorder="1" applyAlignment="1" applyProtection="1">
      <alignment horizontal="justify" vertical="top" wrapText="1"/>
      <protection locked="0"/>
    </xf>
    <xf numFmtId="2" fontId="107" fillId="0" borderId="37" xfId="0" applyNumberFormat="1" applyFont="1" applyFill="1" applyBorder="1" applyAlignment="1">
      <alignment horizontal="center" vertical="center" wrapText="1"/>
    </xf>
    <xf numFmtId="0" fontId="104" fillId="0" borderId="3" xfId="0" applyFont="1" applyBorder="1" applyAlignment="1">
      <alignment vertical="center"/>
    </xf>
    <xf numFmtId="0" fontId="108" fillId="0" borderId="3" xfId="0" applyFont="1" applyBorder="1" applyAlignment="1">
      <alignment vertical="center"/>
    </xf>
    <xf numFmtId="2" fontId="104" fillId="0" borderId="3" xfId="0" applyNumberFormat="1" applyFont="1" applyBorder="1" applyAlignment="1">
      <alignment vertical="center"/>
    </xf>
    <xf numFmtId="0" fontId="0" fillId="5" borderId="3" xfId="0" applyFill="1" applyBorder="1" applyAlignment="1">
      <alignment horizontal="center" vertical="center"/>
    </xf>
    <xf numFmtId="0" fontId="104" fillId="5" borderId="15" xfId="0" applyFont="1" applyFill="1" applyBorder="1" applyAlignment="1">
      <alignment horizontal="justify" vertical="center" wrapText="1"/>
    </xf>
    <xf numFmtId="0" fontId="5" fillId="37" borderId="3" xfId="124" applyFont="1" applyFill="1" applyBorder="1" applyAlignment="1">
      <alignment horizontal="center" vertical="center" wrapText="1"/>
    </xf>
    <xf numFmtId="2" fontId="104" fillId="5" borderId="3" xfId="0" applyNumberFormat="1" applyFont="1" applyFill="1" applyBorder="1" applyAlignment="1">
      <alignment horizontal="center" vertical="center"/>
    </xf>
    <xf numFmtId="0" fontId="1" fillId="5" borderId="3" xfId="0" applyFont="1" applyFill="1" applyBorder="1" applyAlignment="1">
      <alignment horizontal="center" vertical="center" wrapText="1"/>
    </xf>
    <xf numFmtId="0" fontId="34" fillId="0" borderId="3" xfId="125" applyFont="1" applyBorder="1" applyAlignment="1">
      <alignment horizontal="center" vertical="center"/>
    </xf>
    <xf numFmtId="0" fontId="4" fillId="0" borderId="3" xfId="125" applyBorder="1" applyAlignment="1">
      <alignment horizontal="center" vertical="center"/>
    </xf>
    <xf numFmtId="0" fontId="111" fillId="0" borderId="3" xfId="125" applyFont="1" applyBorder="1" applyAlignment="1">
      <alignment horizontal="center" vertical="center" wrapText="1"/>
    </xf>
    <xf numFmtId="4" fontId="34" fillId="11" borderId="3" xfId="125" applyNumberFormat="1" applyFont="1" applyFill="1" applyBorder="1" applyAlignment="1">
      <alignment horizontal="center" vertical="center"/>
    </xf>
    <xf numFmtId="4" fontId="4" fillId="0" borderId="3" xfId="125" applyNumberFormat="1" applyBorder="1" applyAlignment="1">
      <alignment horizontal="center" vertical="center"/>
    </xf>
    <xf numFmtId="4" fontId="34" fillId="0" borderId="3" xfId="125" applyNumberFormat="1" applyFont="1" applyBorder="1" applyAlignment="1">
      <alignment horizontal="center" vertical="center"/>
    </xf>
    <xf numFmtId="0" fontId="34" fillId="0" borderId="3" xfId="125" applyFont="1" applyBorder="1" applyAlignment="1">
      <alignment horizontal="center" vertical="center" wrapText="1"/>
    </xf>
    <xf numFmtId="0" fontId="12" fillId="0" borderId="3" xfId="25" applyFont="1" applyBorder="1" applyAlignment="1">
      <alignment horizontal="left" vertical="top" wrapText="1"/>
    </xf>
    <xf numFmtId="0" fontId="17" fillId="0" borderId="3" xfId="25" applyFont="1" applyBorder="1" applyAlignment="1">
      <alignment horizontal="center" vertical="center" wrapText="1"/>
    </xf>
    <xf numFmtId="0" fontId="13" fillId="0" borderId="38" xfId="45" applyFont="1" applyBorder="1" applyAlignment="1" applyProtection="1">
      <alignment horizontal="center" vertical="center"/>
    </xf>
    <xf numFmtId="176" fontId="74" fillId="5" borderId="3" xfId="0" applyNumberFormat="1" applyFont="1" applyFill="1" applyBorder="1" applyAlignment="1">
      <alignment horizontal="right" vertical="center" wrapText="1"/>
    </xf>
    <xf numFmtId="176" fontId="12" fillId="5" borderId="3" xfId="0" applyNumberFormat="1" applyFont="1" applyFill="1" applyBorder="1" applyAlignment="1">
      <alignment horizontal="right" vertical="center" wrapText="1"/>
    </xf>
    <xf numFmtId="49" fontId="17" fillId="0" borderId="3" xfId="0" applyNumberFormat="1" applyFont="1" applyBorder="1" applyAlignment="1">
      <alignment horizontal="center" vertical="top"/>
    </xf>
    <xf numFmtId="0" fontId="13" fillId="0" borderId="0" xfId="0" applyFont="1" applyAlignment="1">
      <alignment vertical="top"/>
    </xf>
    <xf numFmtId="2" fontId="74" fillId="0" borderId="38" xfId="0" applyNumberFormat="1" applyFont="1" applyBorder="1" applyAlignment="1">
      <alignment horizontal="center" vertical="center"/>
    </xf>
    <xf numFmtId="43" fontId="104" fillId="0" borderId="38" xfId="1" applyFont="1" applyBorder="1" applyAlignment="1">
      <alignment vertical="center"/>
    </xf>
    <xf numFmtId="176" fontId="74" fillId="0" borderId="38" xfId="0" applyNumberFormat="1" applyFont="1" applyBorder="1" applyAlignment="1">
      <alignment horizontal="right" vertical="center" wrapText="1"/>
    </xf>
    <xf numFmtId="49" fontId="17" fillId="0" borderId="38" xfId="0" applyNumberFormat="1" applyFont="1" applyBorder="1" applyAlignment="1">
      <alignment horizontal="center" vertical="top"/>
    </xf>
    <xf numFmtId="2" fontId="0" fillId="0" borderId="38" xfId="0" applyNumberFormat="1" applyFill="1" applyBorder="1" applyAlignment="1">
      <alignment vertical="top" wrapText="1"/>
    </xf>
    <xf numFmtId="49" fontId="17" fillId="5" borderId="3" xfId="0" applyNumberFormat="1" applyFont="1" applyFill="1" applyBorder="1" applyAlignment="1">
      <alignment horizontal="center" vertical="top"/>
    </xf>
    <xf numFmtId="0" fontId="74" fillId="5" borderId="3" xfId="0" applyFont="1" applyFill="1" applyBorder="1" applyAlignment="1">
      <alignment horizontal="justify" vertical="top" wrapText="1"/>
    </xf>
    <xf numFmtId="2" fontId="74" fillId="5" borderId="3" xfId="0" applyNumberFormat="1" applyFont="1" applyFill="1" applyBorder="1" applyAlignment="1">
      <alignment horizontal="center" vertical="center"/>
    </xf>
    <xf numFmtId="0" fontId="64" fillId="5" borderId="0" xfId="0" applyFont="1" applyFill="1" applyAlignment="1">
      <alignment vertical="top"/>
    </xf>
    <xf numFmtId="0" fontId="4" fillId="0" borderId="38" xfId="125" applyBorder="1" applyAlignment="1">
      <alignment horizontal="center" vertical="center"/>
    </xf>
    <xf numFmtId="4" fontId="34" fillId="0" borderId="38" xfId="125" applyNumberFormat="1" applyFont="1" applyBorder="1" applyAlignment="1">
      <alignment horizontal="center" vertical="center"/>
    </xf>
    <xf numFmtId="0" fontId="34" fillId="0" borderId="38" xfId="125" applyFont="1" applyBorder="1" applyAlignment="1">
      <alignment horizontal="left" vertical="top" wrapText="1"/>
    </xf>
    <xf numFmtId="0" fontId="77" fillId="0" borderId="38" xfId="0" applyFont="1" applyBorder="1" applyAlignment="1">
      <alignment horizontal="center" vertical="top"/>
    </xf>
    <xf numFmtId="43" fontId="74" fillId="24" borderId="38" xfId="1" applyFont="1" applyFill="1" applyBorder="1" applyAlignment="1">
      <alignment horizontal="right" vertical="top"/>
    </xf>
    <xf numFmtId="43" fontId="74" fillId="26" borderId="38" xfId="1" applyFont="1" applyFill="1" applyBorder="1" applyAlignment="1">
      <alignment horizontal="right" vertical="top"/>
    </xf>
    <xf numFmtId="0" fontId="12" fillId="0" borderId="3" xfId="0" applyFont="1" applyBorder="1" applyAlignment="1" applyProtection="1">
      <alignment horizontal="justify" vertical="top" wrapText="1"/>
      <protection locked="0"/>
    </xf>
    <xf numFmtId="4" fontId="76" fillId="5" borderId="38" xfId="45" applyNumberFormat="1" applyFont="1" applyFill="1" applyBorder="1" applyAlignment="1" applyProtection="1">
      <alignment horizontal="center" vertical="center" wrapText="1"/>
    </xf>
    <xf numFmtId="176" fontId="13" fillId="0" borderId="38" xfId="1" applyNumberFormat="1" applyFont="1" applyFill="1" applyBorder="1" applyAlignment="1" applyProtection="1">
      <alignment horizontal="right" vertical="center" wrapText="1"/>
    </xf>
    <xf numFmtId="0" fontId="13" fillId="0" borderId="38" xfId="45" applyFont="1" applyBorder="1" applyAlignment="1" applyProtection="1">
      <alignment horizontal="justify"/>
    </xf>
    <xf numFmtId="0" fontId="17" fillId="0" borderId="3" xfId="25" applyFont="1" applyBorder="1" applyAlignment="1">
      <alignment horizontal="left" vertical="top" wrapText="1"/>
    </xf>
    <xf numFmtId="1" fontId="13" fillId="31" borderId="38" xfId="0" applyNumberFormat="1" applyFont="1" applyFill="1" applyBorder="1" applyAlignment="1">
      <alignment horizontal="right" vertical="center"/>
    </xf>
    <xf numFmtId="43" fontId="13" fillId="31" borderId="38" xfId="1" applyFont="1" applyFill="1" applyBorder="1" applyAlignment="1" applyProtection="1">
      <alignment horizontal="right" vertical="center"/>
    </xf>
    <xf numFmtId="43" fontId="17" fillId="0" borderId="3" xfId="1" applyFont="1" applyBorder="1" applyAlignment="1">
      <alignment horizontal="center" vertical="top"/>
    </xf>
    <xf numFmtId="43" fontId="17" fillId="0" borderId="38" xfId="1" applyFont="1" applyBorder="1" applyAlignment="1">
      <alignment horizontal="center" vertical="top"/>
    </xf>
    <xf numFmtId="0" fontId="19" fillId="0" borderId="38" xfId="45" applyFont="1" applyBorder="1" applyAlignment="1" applyProtection="1">
      <alignment horizontal="justify"/>
    </xf>
    <xf numFmtId="0" fontId="19" fillId="0" borderId="38" xfId="0" applyNumberFormat="1" applyFont="1" applyBorder="1" applyAlignment="1">
      <alignment horizontal="center" vertical="top"/>
    </xf>
    <xf numFmtId="174" fontId="19" fillId="0" borderId="38" xfId="0" applyNumberFormat="1" applyFont="1" applyBorder="1" applyAlignment="1">
      <alignment horizontal="center" vertical="top"/>
    </xf>
    <xf numFmtId="43" fontId="104" fillId="25" borderId="38" xfId="1" applyFont="1" applyFill="1" applyBorder="1" applyAlignment="1">
      <alignment vertical="center"/>
    </xf>
    <xf numFmtId="176" fontId="74" fillId="25" borderId="3" xfId="0" applyNumberFormat="1" applyFont="1" applyFill="1" applyBorder="1" applyAlignment="1">
      <alignment horizontal="right" vertical="center" wrapText="1"/>
    </xf>
    <xf numFmtId="176" fontId="74" fillId="25" borderId="38" xfId="0" applyNumberFormat="1" applyFont="1" applyFill="1" applyBorder="1" applyAlignment="1">
      <alignment horizontal="right" vertical="center" wrapText="1"/>
    </xf>
    <xf numFmtId="176" fontId="74" fillId="25" borderId="3" xfId="1" applyNumberFormat="1" applyFont="1" applyFill="1" applyBorder="1" applyAlignment="1">
      <alignment horizontal="right" vertical="top"/>
    </xf>
    <xf numFmtId="0" fontId="12" fillId="0" borderId="0" xfId="52" applyFont="1" applyBorder="1" applyAlignment="1" applyProtection="1">
      <alignment vertical="top"/>
    </xf>
    <xf numFmtId="0" fontId="95" fillId="0" borderId="0" xfId="0" applyFont="1" applyAlignment="1">
      <alignment vertical="top"/>
    </xf>
    <xf numFmtId="176" fontId="13" fillId="0" borderId="0" xfId="0" applyNumberFormat="1" applyFont="1" applyAlignment="1">
      <alignment vertical="top"/>
    </xf>
    <xf numFmtId="43" fontId="13" fillId="25" borderId="38" xfId="1" applyFont="1" applyFill="1" applyBorder="1" applyAlignment="1" applyProtection="1">
      <alignment horizontal="right" vertical="top"/>
    </xf>
    <xf numFmtId="0" fontId="15" fillId="0" borderId="38" xfId="45" applyFont="1" applyBorder="1" applyAlignment="1" applyProtection="1">
      <alignment horizontal="center" vertical="top"/>
    </xf>
    <xf numFmtId="0" fontId="15" fillId="0" borderId="38" xfId="45" applyFont="1" applyBorder="1" applyAlignment="1" applyProtection="1">
      <alignment horizontal="justify" vertical="top" wrapText="1"/>
    </xf>
    <xf numFmtId="43" fontId="13" fillId="25" borderId="38" xfId="1" applyFont="1" applyFill="1" applyBorder="1" applyAlignment="1" applyProtection="1">
      <alignment horizontal="center" vertical="top"/>
    </xf>
    <xf numFmtId="197" fontId="13" fillId="25" borderId="38" xfId="1" applyNumberFormat="1" applyFont="1" applyFill="1" applyBorder="1" applyAlignment="1" applyProtection="1">
      <alignment horizontal="right" vertical="top"/>
    </xf>
    <xf numFmtId="1" fontId="13" fillId="31" borderId="38" xfId="0" applyNumberFormat="1" applyFont="1" applyFill="1" applyBorder="1" applyAlignment="1">
      <alignment horizontal="right" vertical="top"/>
    </xf>
    <xf numFmtId="43" fontId="13" fillId="31" borderId="38" xfId="1" applyFont="1" applyFill="1" applyBorder="1" applyAlignment="1" applyProtection="1">
      <alignment horizontal="right" vertical="top"/>
    </xf>
    <xf numFmtId="176" fontId="13" fillId="0" borderId="38" xfId="1" applyNumberFormat="1" applyFont="1" applyFill="1" applyBorder="1" applyAlignment="1" applyProtection="1">
      <alignment horizontal="right" vertical="top" wrapText="1"/>
    </xf>
    <xf numFmtId="0" fontId="60" fillId="5" borderId="38" xfId="0" applyFont="1" applyFill="1" applyBorder="1" applyAlignment="1">
      <alignment horizontal="center" vertical="top"/>
    </xf>
    <xf numFmtId="43" fontId="13" fillId="0" borderId="0" xfId="1" applyFont="1" applyAlignment="1" applyProtection="1">
      <alignment vertical="top"/>
    </xf>
    <xf numFmtId="0" fontId="12" fillId="0" borderId="0" xfId="0" applyFont="1" applyAlignment="1">
      <alignment vertical="top" wrapText="1"/>
    </xf>
    <xf numFmtId="0" fontId="12" fillId="0" borderId="0" xfId="0" applyFont="1" applyAlignment="1">
      <alignment horizontal="center" vertical="top" wrapText="1"/>
    </xf>
    <xf numFmtId="0" fontId="12" fillId="0" borderId="0" xfId="0" applyFont="1" applyAlignment="1">
      <alignment horizontal="right" vertical="top" wrapText="1"/>
    </xf>
    <xf numFmtId="2" fontId="12" fillId="0" borderId="0" xfId="0" applyNumberFormat="1" applyFont="1" applyAlignment="1">
      <alignment horizontal="center" vertical="top" wrapText="1"/>
    </xf>
    <xf numFmtId="183" fontId="12" fillId="0" borderId="0" xfId="0" applyNumberFormat="1" applyFont="1" applyAlignment="1">
      <alignment horizontal="center" vertical="top" wrapText="1"/>
    </xf>
    <xf numFmtId="0" fontId="15" fillId="0" borderId="38" xfId="0" applyFont="1" applyBorder="1" applyAlignment="1">
      <alignment horizontal="center" vertical="top"/>
    </xf>
    <xf numFmtId="196" fontId="13" fillId="0" borderId="38" xfId="45" applyNumberFormat="1" applyFont="1" applyFill="1" applyBorder="1" applyAlignment="1" applyProtection="1">
      <alignment horizontal="center" vertical="top" wrapText="1"/>
    </xf>
    <xf numFmtId="0" fontId="12" fillId="0" borderId="3" xfId="0" applyFont="1" applyFill="1" applyBorder="1" applyAlignment="1" applyProtection="1">
      <alignment horizontal="justify" vertical="top" wrapText="1"/>
      <protection locked="0"/>
    </xf>
    <xf numFmtId="176" fontId="115" fillId="5" borderId="13" xfId="0" applyNumberFormat="1" applyFont="1" applyFill="1" applyBorder="1" applyAlignment="1">
      <alignment vertical="center" wrapText="1"/>
    </xf>
    <xf numFmtId="0" fontId="17" fillId="0" borderId="38" xfId="0" applyFont="1" applyBorder="1" applyAlignment="1">
      <alignment horizontal="center" vertical="center" wrapText="1"/>
    </xf>
    <xf numFmtId="176" fontId="13" fillId="0" borderId="0" xfId="0" applyNumberFormat="1" applyFont="1" applyAlignment="1">
      <alignment horizontal="center" vertical="center"/>
    </xf>
    <xf numFmtId="0" fontId="14" fillId="0" borderId="3" xfId="0" applyFont="1" applyBorder="1" applyAlignment="1">
      <alignment horizontal="center" vertical="top" wrapText="1"/>
    </xf>
    <xf numFmtId="0" fontId="15" fillId="6" borderId="14" xfId="0" applyFont="1" applyFill="1" applyBorder="1" applyAlignment="1">
      <alignment horizontal="center" vertical="center"/>
    </xf>
    <xf numFmtId="176" fontId="15" fillId="6" borderId="14" xfId="1" applyNumberFormat="1" applyFont="1" applyFill="1" applyBorder="1" applyAlignment="1" applyProtection="1">
      <alignment horizontal="center" vertical="center" wrapText="1"/>
    </xf>
    <xf numFmtId="0" fontId="12" fillId="7" borderId="38" xfId="0" applyFont="1" applyFill="1" applyBorder="1" applyAlignment="1">
      <alignment horizontal="left" vertical="center" wrapText="1"/>
    </xf>
    <xf numFmtId="0" fontId="12" fillId="0" borderId="38" xfId="0" applyFont="1" applyBorder="1" applyAlignment="1">
      <alignment horizontal="center" vertical="center" wrapText="1"/>
    </xf>
    <xf numFmtId="0" fontId="13" fillId="0" borderId="38" xfId="0" applyFont="1" applyBorder="1"/>
    <xf numFmtId="0" fontId="13" fillId="0" borderId="38" xfId="0" applyFont="1" applyBorder="1" applyAlignment="1">
      <alignment horizontal="center" vertical="center"/>
    </xf>
    <xf numFmtId="0" fontId="22" fillId="0" borderId="38" xfId="0" applyFont="1" applyBorder="1" applyAlignment="1">
      <alignment horizontal="justify" vertical="top"/>
    </xf>
    <xf numFmtId="0" fontId="15" fillId="0" borderId="38" xfId="0" applyFont="1" applyBorder="1" applyAlignment="1">
      <alignment horizontal="center"/>
    </xf>
    <xf numFmtId="0" fontId="22" fillId="0" borderId="38" xfId="0" applyFont="1" applyBorder="1" applyAlignment="1">
      <alignment horizontal="center"/>
    </xf>
    <xf numFmtId="0" fontId="22" fillId="0" borderId="38" xfId="0" applyFont="1" applyBorder="1" applyAlignment="1">
      <alignment horizontal="center" vertical="center"/>
    </xf>
    <xf numFmtId="0" fontId="13" fillId="0" borderId="38" xfId="45" applyFont="1" applyBorder="1" applyAlignment="1" applyProtection="1">
      <alignment horizontal="center" vertical="top"/>
    </xf>
    <xf numFmtId="0" fontId="13" fillId="0" borderId="38" xfId="45" applyFont="1" applyBorder="1" applyAlignment="1" applyProtection="1">
      <alignment vertical="top" wrapText="1"/>
    </xf>
    <xf numFmtId="4" fontId="13" fillId="0" borderId="38" xfId="45" applyNumberFormat="1" applyFont="1" applyBorder="1" applyAlignment="1" applyProtection="1">
      <alignment horizontal="center" vertical="top" wrapText="1"/>
    </xf>
    <xf numFmtId="14" fontId="13" fillId="0" borderId="38" xfId="45" applyNumberFormat="1" applyFont="1" applyBorder="1" applyAlignment="1" applyProtection="1">
      <alignment horizontal="center" vertical="top"/>
    </xf>
    <xf numFmtId="196" fontId="13" fillId="0" borderId="38" xfId="45" applyNumberFormat="1" applyFont="1" applyBorder="1" applyAlignment="1" applyProtection="1">
      <alignment horizontal="center" vertical="top" wrapText="1"/>
    </xf>
    <xf numFmtId="0" fontId="13" fillId="5" borderId="38" xfId="45" applyFont="1" applyFill="1" applyBorder="1" applyAlignment="1" applyProtection="1">
      <alignment vertical="top" wrapText="1"/>
    </xf>
    <xf numFmtId="3" fontId="13" fillId="0" borderId="38" xfId="45" applyNumberFormat="1" applyFont="1" applyBorder="1" applyAlignment="1" applyProtection="1">
      <alignment horizontal="center" vertical="top" wrapText="1"/>
    </xf>
    <xf numFmtId="173" fontId="13" fillId="0" borderId="38" xfId="0" applyNumberFormat="1" applyFont="1" applyBorder="1" applyAlignment="1">
      <alignment horizontal="center" vertical="top"/>
    </xf>
    <xf numFmtId="174" fontId="13" fillId="0" borderId="38" xfId="45" applyNumberFormat="1" applyFont="1" applyBorder="1" applyAlignment="1" applyProtection="1">
      <alignment horizontal="center" vertical="top"/>
    </xf>
    <xf numFmtId="0" fontId="15" fillId="0" borderId="38" xfId="45" applyFont="1" applyBorder="1" applyAlignment="1" applyProtection="1">
      <alignment vertical="top"/>
    </xf>
    <xf numFmtId="4" fontId="13" fillId="31" borderId="38" xfId="45" applyNumberFormat="1" applyFont="1" applyFill="1" applyBorder="1" applyAlignment="1" applyProtection="1">
      <alignment horizontal="center" vertical="top" wrapText="1"/>
    </xf>
    <xf numFmtId="1" fontId="13" fillId="31" borderId="38" xfId="0" applyNumberFormat="1" applyFont="1" applyFill="1" applyBorder="1" applyAlignment="1">
      <alignment horizontal="center" vertical="top"/>
    </xf>
    <xf numFmtId="1" fontId="13" fillId="31" borderId="38" xfId="0" applyNumberFormat="1" applyFont="1" applyFill="1" applyBorder="1" applyAlignment="1">
      <alignment horizontal="center" vertical="center"/>
    </xf>
    <xf numFmtId="2" fontId="13" fillId="0" borderId="38" xfId="45" applyNumberFormat="1" applyFont="1" applyBorder="1" applyAlignment="1" applyProtection="1">
      <alignment horizontal="center" vertical="top"/>
    </xf>
    <xf numFmtId="0" fontId="13" fillId="11" borderId="38" xfId="0" applyFont="1" applyFill="1" applyBorder="1" applyAlignment="1">
      <alignment horizontal="justify" vertical="top"/>
    </xf>
    <xf numFmtId="0" fontId="13" fillId="0" borderId="38" xfId="0" applyFont="1" applyFill="1" applyBorder="1" applyAlignment="1">
      <alignment horizontal="center" vertical="center"/>
    </xf>
    <xf numFmtId="2" fontId="13" fillId="0" borderId="38" xfId="45" applyNumberFormat="1" applyFont="1" applyBorder="1" applyAlignment="1" applyProtection="1">
      <alignment horizontal="center"/>
    </xf>
    <xf numFmtId="0" fontId="15" fillId="0" borderId="38" xfId="45" applyFont="1" applyBorder="1" applyProtection="1"/>
    <xf numFmtId="4" fontId="13" fillId="31" borderId="38" xfId="45" applyNumberFormat="1" applyFont="1" applyFill="1" applyBorder="1" applyAlignment="1" applyProtection="1">
      <alignment horizontal="center" vertical="center" wrapText="1"/>
    </xf>
    <xf numFmtId="43" fontId="13" fillId="31" borderId="38" xfId="1" applyFont="1" applyFill="1" applyBorder="1" applyAlignment="1" applyProtection="1">
      <alignment horizontal="center" vertical="center"/>
    </xf>
    <xf numFmtId="0" fontId="64" fillId="0" borderId="38" xfId="45" applyFont="1" applyBorder="1" applyAlignment="1" applyProtection="1">
      <alignment horizontal="center" vertical="center"/>
    </xf>
    <xf numFmtId="0" fontId="64" fillId="0" borderId="38" xfId="45" applyFont="1" applyFill="1" applyBorder="1" applyAlignment="1" applyProtection="1">
      <alignment horizontal="center" vertical="center"/>
    </xf>
    <xf numFmtId="0" fontId="114" fillId="0" borderId="38" xfId="0" applyFont="1" applyFill="1" applyBorder="1" applyAlignment="1">
      <alignment horizontal="center" vertical="center" wrapText="1"/>
    </xf>
    <xf numFmtId="0" fontId="15" fillId="0" borderId="38" xfId="45" applyFont="1" applyBorder="1" applyAlignment="1" applyProtection="1">
      <alignment wrapText="1"/>
    </xf>
    <xf numFmtId="3" fontId="15" fillId="0" borderId="38" xfId="45" applyNumberFormat="1" applyFont="1" applyBorder="1" applyAlignment="1" applyProtection="1">
      <alignment horizontal="center" vertical="center" wrapText="1"/>
    </xf>
    <xf numFmtId="176" fontId="13" fillId="0" borderId="38" xfId="0" applyNumberFormat="1" applyFont="1" applyBorder="1" applyAlignment="1">
      <alignment horizontal="right" vertical="center" wrapText="1"/>
    </xf>
    <xf numFmtId="176" fontId="13" fillId="0" borderId="38" xfId="1" applyNumberFormat="1" applyFont="1" applyFill="1" applyBorder="1" applyAlignment="1" applyProtection="1">
      <alignment horizontal="center" vertical="center" wrapText="1"/>
    </xf>
    <xf numFmtId="0" fontId="13" fillId="0" borderId="38" xfId="45" applyFont="1" applyBorder="1" applyAlignment="1" applyProtection="1">
      <alignment horizontal="center"/>
    </xf>
    <xf numFmtId="0" fontId="13" fillId="11" borderId="38" xfId="0" applyFont="1" applyFill="1" applyBorder="1" applyAlignment="1">
      <alignment horizontal="justify" wrapText="1"/>
    </xf>
    <xf numFmtId="4" fontId="15" fillId="0" borderId="38" xfId="45" applyNumberFormat="1" applyFont="1" applyBorder="1" applyAlignment="1" applyProtection="1">
      <alignment horizontal="center" vertical="center" wrapText="1"/>
    </xf>
    <xf numFmtId="0" fontId="13" fillId="11" borderId="38" xfId="45" applyFont="1" applyFill="1" applyBorder="1" applyAlignment="1" applyProtection="1">
      <alignment horizontal="justify" wrapText="1"/>
    </xf>
    <xf numFmtId="174" fontId="15" fillId="0" borderId="38" xfId="45" applyNumberFormat="1" applyFont="1" applyBorder="1" applyAlignment="1" applyProtection="1">
      <alignment horizontal="center" vertical="center"/>
    </xf>
    <xf numFmtId="0" fontId="15" fillId="0" borderId="38" xfId="45" applyFont="1" applyBorder="1" applyAlignment="1" applyProtection="1">
      <alignment horizontal="left" wrapText="1"/>
    </xf>
    <xf numFmtId="0" fontId="13" fillId="13" borderId="38" xfId="45" applyFont="1" applyFill="1" applyBorder="1" applyAlignment="1" applyProtection="1">
      <alignment horizontal="center" vertical="center"/>
    </xf>
    <xf numFmtId="43" fontId="13" fillId="13" borderId="38" xfId="1" applyFont="1" applyFill="1" applyBorder="1" applyAlignment="1" applyProtection="1">
      <alignment horizontal="right" vertical="center"/>
    </xf>
    <xf numFmtId="174" fontId="15" fillId="0" borderId="38" xfId="45" applyNumberFormat="1" applyFont="1" applyBorder="1" applyAlignment="1" applyProtection="1">
      <alignment horizontal="center"/>
    </xf>
    <xf numFmtId="0" fontId="15" fillId="0" borderId="38" xfId="45" applyFont="1" applyBorder="1" applyAlignment="1" applyProtection="1">
      <alignment horizontal="justify"/>
    </xf>
    <xf numFmtId="0" fontId="13" fillId="25" borderId="38" xfId="45" applyFont="1" applyFill="1" applyBorder="1" applyAlignment="1" applyProtection="1">
      <alignment horizontal="center" vertical="center"/>
    </xf>
    <xf numFmtId="49" fontId="13" fillId="0" borderId="38" xfId="45" applyNumberFormat="1" applyFont="1" applyBorder="1" applyAlignment="1" applyProtection="1">
      <alignment horizontal="center"/>
    </xf>
    <xf numFmtId="0" fontId="13" fillId="0" borderId="38" xfId="45" applyFont="1" applyBorder="1" applyAlignment="1" applyProtection="1">
      <alignment horizontal="justify" vertical="top" wrapText="1"/>
    </xf>
    <xf numFmtId="3" fontId="15" fillId="5" borderId="38" xfId="45" applyNumberFormat="1" applyFont="1" applyFill="1" applyBorder="1" applyAlignment="1" applyProtection="1">
      <alignment horizontal="center" vertical="center" wrapText="1"/>
    </xf>
    <xf numFmtId="4" fontId="15" fillId="5" borderId="38" xfId="45" applyNumberFormat="1" applyFont="1" applyFill="1" applyBorder="1" applyAlignment="1" applyProtection="1">
      <alignment horizontal="center" vertical="center" wrapText="1"/>
    </xf>
    <xf numFmtId="0" fontId="15" fillId="5" borderId="38" xfId="45" applyFont="1" applyFill="1" applyBorder="1" applyAlignment="1" applyProtection="1">
      <alignment horizontal="justify" wrapText="1"/>
    </xf>
    <xf numFmtId="0" fontId="13" fillId="5" borderId="38" xfId="45" applyFont="1" applyFill="1" applyBorder="1" applyAlignment="1" applyProtection="1">
      <alignment horizontal="center" vertical="center"/>
    </xf>
    <xf numFmtId="177" fontId="15" fillId="0" borderId="38" xfId="0" applyNumberFormat="1" applyFont="1" applyBorder="1" applyAlignment="1">
      <alignment horizontal="center" vertical="top"/>
    </xf>
    <xf numFmtId="0" fontId="15" fillId="0" borderId="38" xfId="0" applyFont="1" applyBorder="1" applyAlignment="1">
      <alignment horizontal="justify" vertical="top" wrapText="1"/>
    </xf>
    <xf numFmtId="177" fontId="13" fillId="0" borderId="38" xfId="0" applyNumberFormat="1" applyFont="1" applyBorder="1" applyAlignment="1">
      <alignment horizontal="center" vertical="top"/>
    </xf>
    <xf numFmtId="0" fontId="64" fillId="0" borderId="38" xfId="45" applyFont="1" applyBorder="1" applyAlignment="1" applyProtection="1">
      <alignment horizontal="justify"/>
    </xf>
    <xf numFmtId="174" fontId="15" fillId="0" borderId="38" xfId="0" applyNumberFormat="1" applyFont="1" applyBorder="1" applyAlignment="1">
      <alignment horizontal="center" vertical="center"/>
    </xf>
    <xf numFmtId="0" fontId="15" fillId="0" borderId="38" xfId="0" applyFont="1" applyFill="1" applyBorder="1" applyAlignment="1">
      <alignment horizontal="left" wrapText="1"/>
    </xf>
    <xf numFmtId="0" fontId="13" fillId="31" borderId="38" xfId="0" applyFont="1" applyFill="1" applyBorder="1" applyAlignment="1">
      <alignment horizontal="center" vertical="center"/>
    </xf>
    <xf numFmtId="0" fontId="13" fillId="31" borderId="38" xfId="0" applyFont="1" applyFill="1" applyBorder="1" applyAlignment="1">
      <alignment horizontal="right" vertical="center"/>
    </xf>
    <xf numFmtId="0" fontId="13" fillId="0" borderId="38" xfId="0" applyFont="1" applyBorder="1" applyAlignment="1">
      <alignment horizontal="center"/>
    </xf>
    <xf numFmtId="0" fontId="13" fillId="0" borderId="38" xfId="45" applyFont="1" applyFill="1" applyBorder="1" applyAlignment="1" applyProtection="1">
      <alignment horizontal="justify" vertical="top" wrapText="1"/>
    </xf>
    <xf numFmtId="0" fontId="15" fillId="0" borderId="38" xfId="0" applyFont="1" applyBorder="1" applyAlignment="1">
      <alignment horizontal="left" wrapText="1"/>
    </xf>
    <xf numFmtId="0" fontId="13" fillId="0" borderId="38" xfId="0" applyFont="1" applyBorder="1" applyAlignment="1">
      <alignment horizontal="justify"/>
    </xf>
    <xf numFmtId="49" fontId="13" fillId="0" borderId="38" xfId="0" applyNumberFormat="1" applyFont="1" applyBorder="1" applyAlignment="1">
      <alignment horizontal="center"/>
    </xf>
    <xf numFmtId="0" fontId="13" fillId="0" borderId="38" xfId="0" applyFont="1" applyFill="1" applyBorder="1" applyAlignment="1">
      <alignment horizontal="justify" wrapText="1"/>
    </xf>
    <xf numFmtId="0" fontId="13" fillId="5" borderId="38" xfId="0" applyFont="1" applyFill="1" applyBorder="1" applyAlignment="1">
      <alignment horizontal="center" vertical="center"/>
    </xf>
    <xf numFmtId="0" fontId="13" fillId="0" borderId="38" xfId="0" applyFont="1" applyFill="1" applyBorder="1" applyAlignment="1">
      <alignment horizontal="justify" vertical="center" wrapText="1"/>
    </xf>
    <xf numFmtId="14" fontId="13" fillId="0" borderId="38" xfId="0" applyNumberFormat="1" applyFont="1" applyBorder="1" applyAlignment="1">
      <alignment horizontal="center"/>
    </xf>
    <xf numFmtId="0" fontId="13" fillId="0" borderId="38" xfId="0" applyFont="1" applyBorder="1" applyAlignment="1">
      <alignment horizontal="justify" wrapText="1"/>
    </xf>
    <xf numFmtId="0" fontId="15" fillId="6" borderId="14" xfId="0" applyFont="1" applyFill="1" applyBorder="1" applyAlignment="1">
      <alignment horizontal="center" vertical="top"/>
    </xf>
    <xf numFmtId="0" fontId="15" fillId="6" borderId="8" xfId="0" applyFont="1" applyFill="1" applyBorder="1" applyAlignment="1">
      <alignment horizontal="center" vertical="top"/>
    </xf>
    <xf numFmtId="176" fontId="15" fillId="6" borderId="14" xfId="1" applyNumberFormat="1" applyFont="1" applyFill="1" applyBorder="1" applyAlignment="1" applyProtection="1">
      <alignment horizontal="center" vertical="top" wrapText="1"/>
    </xf>
    <xf numFmtId="0" fontId="13" fillId="0" borderId="38" xfId="0" applyFont="1" applyBorder="1" applyAlignment="1">
      <alignment vertical="top"/>
    </xf>
    <xf numFmtId="43" fontId="15" fillId="0" borderId="38" xfId="1" applyFont="1" applyBorder="1" applyAlignment="1" applyProtection="1">
      <alignment horizontal="center" vertical="top"/>
    </xf>
    <xf numFmtId="0" fontId="13" fillId="0" borderId="38" xfId="0" applyFont="1" applyFill="1" applyBorder="1" applyAlignment="1">
      <alignment vertical="top"/>
    </xf>
    <xf numFmtId="43" fontId="13" fillId="25" borderId="38" xfId="1" applyFont="1" applyFill="1" applyBorder="1" applyAlignment="1" applyProtection="1">
      <alignment horizontal="right" vertical="top" wrapText="1"/>
    </xf>
    <xf numFmtId="0" fontId="18" fillId="0" borderId="38" xfId="0" applyFont="1" applyFill="1" applyBorder="1" applyAlignment="1">
      <alignment vertical="top" wrapText="1"/>
    </xf>
    <xf numFmtId="0" fontId="18" fillId="0" borderId="38" xfId="0" quotePrefix="1" applyFont="1" applyFill="1" applyBorder="1" applyAlignment="1">
      <alignment vertical="top" wrapText="1"/>
    </xf>
    <xf numFmtId="43" fontId="13" fillId="31" borderId="38" xfId="1" applyFont="1" applyFill="1" applyBorder="1" applyAlignment="1" applyProtection="1">
      <alignment horizontal="center" vertical="top"/>
    </xf>
    <xf numFmtId="176" fontId="13" fillId="0" borderId="38" xfId="1" applyNumberFormat="1" applyFont="1" applyFill="1" applyBorder="1" applyAlignment="1" applyProtection="1">
      <alignment horizontal="center" vertical="top" wrapText="1"/>
    </xf>
    <xf numFmtId="0" fontId="13" fillId="0" borderId="38" xfId="0" applyFont="1" applyBorder="1" applyAlignment="1">
      <alignment horizontal="center" vertical="top"/>
    </xf>
    <xf numFmtId="0" fontId="13" fillId="11" borderId="38" xfId="0" applyFont="1" applyFill="1" applyBorder="1" applyAlignment="1">
      <alignment horizontal="justify" vertical="top" wrapText="1"/>
    </xf>
    <xf numFmtId="0" fontId="103" fillId="5" borderId="38" xfId="0" applyFont="1" applyFill="1" applyBorder="1" applyAlignment="1">
      <alignment horizontal="center" vertical="top"/>
    </xf>
    <xf numFmtId="0" fontId="13" fillId="11" borderId="38" xfId="45" applyFont="1" applyFill="1" applyBorder="1" applyAlignment="1" applyProtection="1">
      <alignment horizontal="justify" vertical="top" wrapText="1"/>
    </xf>
    <xf numFmtId="174" fontId="15" fillId="0" borderId="38" xfId="45" applyNumberFormat="1" applyFont="1" applyBorder="1" applyAlignment="1" applyProtection="1">
      <alignment horizontal="center" vertical="top"/>
    </xf>
    <xf numFmtId="0" fontId="15" fillId="0" borderId="38" xfId="45" applyFont="1" applyBorder="1" applyAlignment="1" applyProtection="1">
      <alignment horizontal="left" vertical="top" wrapText="1"/>
    </xf>
    <xf numFmtId="0" fontId="13" fillId="13" borderId="38" xfId="45" applyFont="1" applyFill="1" applyBorder="1" applyAlignment="1" applyProtection="1">
      <alignment horizontal="center" vertical="top"/>
    </xf>
    <xf numFmtId="43" fontId="13" fillId="13" borderId="38" xfId="1" applyFont="1" applyFill="1" applyBorder="1" applyAlignment="1" applyProtection="1">
      <alignment horizontal="right" vertical="top"/>
    </xf>
    <xf numFmtId="0" fontId="13" fillId="0" borderId="38" xfId="45" applyFont="1" applyBorder="1" applyAlignment="1" applyProtection="1">
      <alignment horizontal="justify" vertical="top"/>
    </xf>
    <xf numFmtId="4" fontId="13" fillId="11" borderId="38" xfId="0" applyNumberFormat="1" applyFont="1" applyFill="1" applyBorder="1" applyAlignment="1">
      <alignment horizontal="center" vertical="top"/>
    </xf>
    <xf numFmtId="0" fontId="13" fillId="11" borderId="38" xfId="45" applyFont="1" applyFill="1" applyBorder="1" applyAlignment="1">
      <alignment horizontal="justify" vertical="top" wrapText="1"/>
    </xf>
    <xf numFmtId="3" fontId="15" fillId="5" borderId="38" xfId="45" applyNumberFormat="1" applyFont="1" applyFill="1" applyBorder="1" applyAlignment="1" applyProtection="1">
      <alignment horizontal="center" vertical="top" wrapText="1"/>
    </xf>
    <xf numFmtId="0" fontId="13" fillId="0" borderId="38" xfId="0" applyFont="1" applyBorder="1" applyAlignment="1">
      <alignment horizontal="justify" vertical="top" wrapText="1"/>
    </xf>
    <xf numFmtId="0" fontId="13" fillId="25" borderId="38" xfId="45" applyFont="1" applyFill="1" applyBorder="1" applyAlignment="1" applyProtection="1">
      <alignment horizontal="center" vertical="top"/>
    </xf>
    <xf numFmtId="0" fontId="13" fillId="0" borderId="38" xfId="0" applyFont="1" applyBorder="1" applyAlignment="1">
      <alignment vertical="top" wrapText="1"/>
    </xf>
    <xf numFmtId="0" fontId="15" fillId="0" borderId="38" xfId="0" applyNumberFormat="1" applyFont="1" applyBorder="1" applyAlignment="1">
      <alignment horizontal="center" vertical="top"/>
    </xf>
    <xf numFmtId="0" fontId="15" fillId="11" borderId="38" xfId="0" applyFont="1" applyFill="1" applyBorder="1" applyAlignment="1">
      <alignment horizontal="justify" vertical="top" wrapText="1"/>
    </xf>
    <xf numFmtId="0" fontId="13" fillId="0" borderId="38" xfId="0" applyNumberFormat="1" applyFont="1" applyBorder="1" applyAlignment="1">
      <alignment horizontal="center" vertical="top"/>
    </xf>
    <xf numFmtId="0" fontId="13" fillId="0" borderId="38" xfId="0" applyFont="1" applyBorder="1" applyAlignment="1">
      <alignment horizontal="left" vertical="top" wrapText="1"/>
    </xf>
    <xf numFmtId="4" fontId="13" fillId="5" borderId="38" xfId="45" applyNumberFormat="1" applyFont="1" applyFill="1" applyBorder="1" applyAlignment="1" applyProtection="1">
      <alignment horizontal="center" vertical="top" wrapText="1"/>
    </xf>
    <xf numFmtId="0" fontId="13" fillId="0" borderId="38" xfId="0" applyFont="1" applyBorder="1" applyAlignment="1">
      <alignment horizontal="center" vertical="top" wrapText="1"/>
    </xf>
    <xf numFmtId="0" fontId="34" fillId="0" borderId="0" xfId="0" applyFont="1" applyAlignment="1">
      <alignment horizontal="center" vertical="center" wrapText="1"/>
    </xf>
    <xf numFmtId="0" fontId="33" fillId="0" borderId="0" xfId="0" applyFont="1" applyAlignment="1">
      <alignment horizontal="center" vertical="center"/>
    </xf>
    <xf numFmtId="0" fontId="35" fillId="32" borderId="0" xfId="0" applyFont="1" applyFill="1" applyAlignment="1">
      <alignment horizontal="center" vertical="center"/>
    </xf>
    <xf numFmtId="0" fontId="34" fillId="0" borderId="0" xfId="46" applyNumberFormat="1" applyFont="1" applyFill="1" applyBorder="1" applyAlignment="1" applyProtection="1">
      <alignment horizontal="justify" vertical="center" wrapText="1"/>
    </xf>
    <xf numFmtId="0" fontId="24" fillId="0" borderId="0" xfId="49" applyAlignment="1" applyProtection="1">
      <alignment horizontal="left" vertical="top"/>
      <protection hidden="1"/>
    </xf>
    <xf numFmtId="0" fontId="4" fillId="0" borderId="0" xfId="49" applyFont="1" applyAlignment="1">
      <alignment horizontal="left" vertical="center"/>
    </xf>
    <xf numFmtId="0" fontId="0" fillId="0" borderId="0" xfId="50" applyFont="1" applyAlignment="1" applyProtection="1">
      <alignment vertical="center"/>
      <protection hidden="1"/>
    </xf>
    <xf numFmtId="0" fontId="34" fillId="0" borderId="0" xfId="0" applyFont="1" applyAlignment="1">
      <alignment horizontal="center" vertical="center"/>
    </xf>
    <xf numFmtId="0" fontId="0" fillId="0" borderId="0" xfId="50" applyFont="1" applyAlignment="1" applyProtection="1">
      <alignment horizontal="left" vertical="center"/>
      <protection hidden="1"/>
    </xf>
    <xf numFmtId="0" fontId="34" fillId="0" borderId="0" xfId="49" applyFont="1" applyAlignment="1" applyProtection="1">
      <alignment horizontal="left" vertical="center"/>
      <protection hidden="1"/>
    </xf>
    <xf numFmtId="0" fontId="0" fillId="0" borderId="0" xfId="49" applyFont="1" applyAlignment="1" applyProtection="1">
      <alignment vertical="top"/>
      <protection hidden="1"/>
    </xf>
    <xf numFmtId="0" fontId="0" fillId="0" borderId="0" xfId="49" applyFont="1" applyAlignment="1" applyProtection="1">
      <alignment horizontal="left" vertical="top"/>
      <protection hidden="1"/>
    </xf>
    <xf numFmtId="0" fontId="7" fillId="0" borderId="0" xfId="0" applyFont="1" applyAlignment="1">
      <alignment horizontal="left" vertical="top"/>
    </xf>
    <xf numFmtId="0" fontId="27" fillId="0" borderId="0" xfId="49" applyFont="1" applyAlignment="1" applyProtection="1">
      <alignment horizontal="left" vertical="center"/>
      <protection hidden="1"/>
    </xf>
    <xf numFmtId="0" fontId="11" fillId="33" borderId="0" xfId="47" applyNumberFormat="1" applyFont="1" applyFill="1" applyBorder="1" applyAlignment="1" applyProtection="1">
      <alignment horizontal="center" vertical="center" wrapText="1"/>
      <protection hidden="1"/>
    </xf>
    <xf numFmtId="0" fontId="11" fillId="0" borderId="0" xfId="0" applyFont="1" applyAlignment="1" applyProtection="1">
      <alignment horizontal="center" vertical="center"/>
      <protection hidden="1"/>
    </xf>
    <xf numFmtId="0" fontId="11" fillId="0" borderId="0" xfId="0" applyFont="1" applyAlignment="1" applyProtection="1">
      <alignment horizontal="justify" vertical="top" wrapText="1"/>
      <protection hidden="1"/>
    </xf>
    <xf numFmtId="0" fontId="0" fillId="0" borderId="0" xfId="47" applyFont="1" applyAlignment="1" applyProtection="1">
      <alignment horizontal="justify" vertical="center"/>
      <protection hidden="1"/>
    </xf>
    <xf numFmtId="0" fontId="11" fillId="0" borderId="11" xfId="47" applyFont="1" applyBorder="1" applyAlignment="1" applyProtection="1">
      <alignment horizontal="justify" vertical="top"/>
      <protection hidden="1"/>
    </xf>
    <xf numFmtId="0" fontId="0" fillId="0" borderId="12" xfId="47" applyFont="1" applyBorder="1" applyAlignment="1" applyProtection="1">
      <alignment horizontal="justify" vertical="top"/>
      <protection hidden="1"/>
    </xf>
    <xf numFmtId="0" fontId="0" fillId="0" borderId="13" xfId="47" applyFont="1" applyBorder="1" applyAlignment="1" applyProtection="1">
      <alignment horizontal="justify" vertical="top"/>
      <protection hidden="1"/>
    </xf>
    <xf numFmtId="0" fontId="11" fillId="0" borderId="27" xfId="47" applyFont="1" applyBorder="1" applyAlignment="1" applyProtection="1">
      <alignment horizontal="justify" vertical="top"/>
      <protection hidden="1"/>
    </xf>
    <xf numFmtId="0" fontId="0" fillId="0" borderId="28" xfId="47" applyFont="1" applyBorder="1" applyAlignment="1" applyProtection="1">
      <alignment horizontal="justify" vertical="top"/>
      <protection hidden="1"/>
    </xf>
    <xf numFmtId="0" fontId="0" fillId="0" borderId="29" xfId="47" applyFont="1" applyBorder="1" applyAlignment="1" applyProtection="1">
      <alignment horizontal="justify" vertical="top"/>
      <protection hidden="1"/>
    </xf>
    <xf numFmtId="0" fontId="11" fillId="0" borderId="27" xfId="47" applyFont="1" applyBorder="1" applyAlignment="1" applyProtection="1">
      <alignment horizontal="justify" vertical="center"/>
      <protection hidden="1"/>
    </xf>
    <xf numFmtId="0" fontId="0" fillId="0" borderId="28" xfId="47" applyFont="1" applyBorder="1" applyAlignment="1" applyProtection="1">
      <alignment horizontal="justify" vertical="center"/>
      <protection hidden="1"/>
    </xf>
    <xf numFmtId="0" fontId="0" fillId="0" borderId="29" xfId="47" applyFont="1" applyBorder="1" applyAlignment="1" applyProtection="1">
      <alignment horizontal="justify" vertical="center"/>
      <protection hidden="1"/>
    </xf>
    <xf numFmtId="0" fontId="11" fillId="0" borderId="0" xfId="43" applyFont="1" applyAlignment="1" applyProtection="1">
      <alignment horizontal="left" vertical="center" indent="2"/>
      <protection hidden="1"/>
    </xf>
    <xf numFmtId="0" fontId="0" fillId="0" borderId="9" xfId="47" applyFont="1" applyBorder="1" applyAlignment="1" applyProtection="1">
      <alignment horizontal="justify" vertical="center"/>
      <protection hidden="1"/>
    </xf>
    <xf numFmtId="0" fontId="0" fillId="0" borderId="0" xfId="47" applyFont="1" applyBorder="1" applyAlignment="1" applyProtection="1">
      <alignment horizontal="justify" vertical="center"/>
      <protection hidden="1"/>
    </xf>
    <xf numFmtId="0" fontId="0" fillId="35" borderId="0" xfId="47" applyFont="1" applyFill="1" applyBorder="1" applyAlignment="1" applyProtection="1">
      <alignment horizontal="justify" vertical="top" wrapText="1"/>
      <protection locked="0" hidden="1"/>
    </xf>
    <xf numFmtId="0" fontId="11" fillId="0" borderId="0" xfId="48" applyFont="1" applyAlignment="1" applyProtection="1">
      <alignment horizontal="center" vertical="center" wrapText="1"/>
      <protection hidden="1"/>
    </xf>
    <xf numFmtId="0" fontId="25" fillId="32" borderId="0" xfId="48" applyFont="1" applyFill="1" applyAlignment="1" applyProtection="1">
      <alignment horizontal="center" vertical="center"/>
      <protection hidden="1"/>
    </xf>
    <xf numFmtId="0" fontId="11" fillId="0" borderId="0" xfId="46" applyNumberFormat="1" applyFont="1" applyFill="1" applyBorder="1" applyAlignment="1" applyProtection="1">
      <alignment horizontal="justify" vertical="center" wrapText="1"/>
      <protection hidden="1"/>
    </xf>
    <xf numFmtId="0" fontId="0" fillId="0" borderId="0" xfId="48" applyFont="1" applyAlignment="1" applyProtection="1">
      <alignment horizontal="left" vertical="top"/>
      <protection hidden="1"/>
    </xf>
    <xf numFmtId="0" fontId="11" fillId="0" borderId="11" xfId="48" applyFont="1" applyBorder="1" applyAlignment="1" applyProtection="1">
      <alignment horizontal="center" vertical="center" wrapText="1"/>
      <protection hidden="1"/>
    </xf>
    <xf numFmtId="0" fontId="11" fillId="0" borderId="13" xfId="48" applyFont="1" applyBorder="1" applyAlignment="1" applyProtection="1">
      <alignment horizontal="center" vertical="center" wrapText="1"/>
      <protection hidden="1"/>
    </xf>
    <xf numFmtId="0" fontId="11" fillId="2" borderId="24" xfId="48" applyFont="1" applyFill="1" applyBorder="1" applyAlignment="1" applyProtection="1">
      <alignment horizontal="left" vertical="center" wrapText="1"/>
      <protection hidden="1"/>
    </xf>
    <xf numFmtId="0" fontId="10" fillId="0" borderId="25" xfId="48" applyFont="1" applyBorder="1" applyAlignment="1" applyProtection="1">
      <alignment horizontal="justify" vertical="center" wrapText="1"/>
      <protection hidden="1"/>
    </xf>
    <xf numFmtId="0" fontId="10" fillId="0" borderId="26" xfId="48" applyFont="1" applyBorder="1" applyAlignment="1" applyProtection="1">
      <alignment horizontal="justify" vertical="center" wrapText="1"/>
      <protection hidden="1"/>
    </xf>
    <xf numFmtId="0" fontId="0" fillId="0" borderId="25" xfId="48" applyFont="1" applyBorder="1" applyAlignment="1" applyProtection="1">
      <alignment horizontal="justify" vertical="center" wrapText="1"/>
      <protection hidden="1"/>
    </xf>
    <xf numFmtId="0" fontId="0" fillId="0" borderId="26" xfId="48" applyFont="1" applyBorder="1" applyAlignment="1" applyProtection="1">
      <alignment horizontal="justify" vertical="center" wrapText="1"/>
      <protection hidden="1"/>
    </xf>
    <xf numFmtId="0" fontId="0" fillId="0" borderId="15" xfId="48" applyFont="1" applyBorder="1" applyAlignment="1" applyProtection="1">
      <alignment horizontal="center" vertical="center"/>
      <protection hidden="1"/>
    </xf>
    <xf numFmtId="0" fontId="0" fillId="0" borderId="14" xfId="48" applyFont="1" applyBorder="1" applyAlignment="1" applyProtection="1">
      <alignment horizontal="center" vertical="center"/>
      <protection hidden="1"/>
    </xf>
    <xf numFmtId="0" fontId="11" fillId="0" borderId="3" xfId="48" applyFont="1" applyBorder="1" applyAlignment="1" applyProtection="1">
      <alignment horizontal="center" vertical="center"/>
      <protection hidden="1"/>
    </xf>
    <xf numFmtId="0" fontId="11" fillId="0" borderId="3" xfId="48" applyFont="1" applyBorder="1" applyAlignment="1" applyProtection="1">
      <alignment horizontal="left" vertical="center" wrapText="1"/>
      <protection hidden="1"/>
    </xf>
    <xf numFmtId="43" fontId="17" fillId="0" borderId="38" xfId="1" applyFont="1" applyBorder="1" applyAlignment="1">
      <alignment horizontal="center" vertical="center" wrapText="1"/>
    </xf>
    <xf numFmtId="43" fontId="73" fillId="0" borderId="38" xfId="1" applyFont="1" applyBorder="1" applyAlignment="1">
      <alignment horizontal="center" vertical="center" wrapText="1"/>
    </xf>
    <xf numFmtId="0" fontId="13" fillId="0" borderId="38" xfId="0" applyFont="1" applyBorder="1" applyAlignment="1">
      <alignment horizontal="center" vertical="center"/>
    </xf>
    <xf numFmtId="0" fontId="96" fillId="0" borderId="38" xfId="0" applyFont="1" applyBorder="1" applyAlignment="1">
      <alignment horizontal="center" vertical="center" wrapText="1"/>
    </xf>
    <xf numFmtId="0" fontId="17" fillId="0" borderId="38" xfId="0" applyFont="1" applyBorder="1" applyAlignment="1">
      <alignment horizontal="center" vertical="center" wrapText="1"/>
    </xf>
    <xf numFmtId="0" fontId="17" fillId="0" borderId="38" xfId="0" applyFont="1" applyBorder="1" applyAlignment="1">
      <alignment horizontal="center" vertical="center"/>
    </xf>
    <xf numFmtId="0" fontId="23" fillId="0" borderId="38" xfId="0" applyFont="1" applyBorder="1" applyAlignment="1">
      <alignment horizontal="center" vertical="center" wrapText="1"/>
    </xf>
    <xf numFmtId="0" fontId="17" fillId="11" borderId="38" xfId="0" applyFont="1" applyFill="1" applyBorder="1" applyAlignment="1">
      <alignment horizontal="center" vertical="center" wrapText="1"/>
    </xf>
    <xf numFmtId="43" fontId="17" fillId="0" borderId="38" xfId="1" applyFont="1" applyBorder="1" applyAlignment="1" applyProtection="1">
      <alignment horizontal="center" vertical="center" wrapText="1"/>
    </xf>
    <xf numFmtId="0" fontId="17" fillId="0" borderId="38" xfId="0" applyFont="1" applyBorder="1" applyAlignment="1">
      <alignment horizontal="left" vertical="top" wrapText="1"/>
    </xf>
    <xf numFmtId="0" fontId="15" fillId="6" borderId="6" xfId="0" applyFont="1" applyFill="1" applyBorder="1" applyAlignment="1">
      <alignment horizontal="center" vertical="top"/>
    </xf>
    <xf numFmtId="0" fontId="15" fillId="6" borderId="8" xfId="0" applyFont="1" applyFill="1" applyBorder="1" applyAlignment="1">
      <alignment horizontal="center" vertical="top"/>
    </xf>
    <xf numFmtId="0" fontId="15" fillId="6" borderId="7" xfId="0" applyFont="1" applyFill="1" applyBorder="1" applyAlignment="1">
      <alignment horizontal="center" vertical="top"/>
    </xf>
    <xf numFmtId="0" fontId="22" fillId="6" borderId="38" xfId="0" applyFont="1" applyFill="1" applyBorder="1" applyAlignment="1">
      <alignment horizontal="left" vertical="center" wrapText="1"/>
    </xf>
    <xf numFmtId="0" fontId="22" fillId="0" borderId="38" xfId="0" applyFont="1" applyBorder="1" applyAlignment="1">
      <alignment horizontal="center" vertical="center"/>
    </xf>
    <xf numFmtId="43" fontId="17" fillId="0" borderId="38" xfId="1" applyFont="1" applyBorder="1" applyAlignment="1" applyProtection="1">
      <alignment horizontal="center" vertical="center"/>
    </xf>
    <xf numFmtId="0" fontId="71" fillId="0" borderId="38" xfId="51" applyFont="1" applyBorder="1" applyAlignment="1" applyProtection="1">
      <alignment horizontal="center" vertical="center" wrapText="1"/>
    </xf>
    <xf numFmtId="0" fontId="99" fillId="0" borderId="38" xfId="0" applyFont="1" applyBorder="1" applyAlignment="1">
      <alignment horizontal="center" vertical="center" wrapText="1"/>
    </xf>
    <xf numFmtId="0" fontId="17" fillId="0" borderId="38" xfId="0" applyFont="1" applyBorder="1" applyAlignment="1">
      <alignment horizontal="center" vertical="top" wrapText="1"/>
    </xf>
    <xf numFmtId="0" fontId="96" fillId="0" borderId="38" xfId="0" applyFont="1" applyBorder="1" applyAlignment="1">
      <alignment horizontal="center" vertical="top" wrapText="1"/>
    </xf>
    <xf numFmtId="0" fontId="14" fillId="0" borderId="38" xfId="51" applyFont="1" applyBorder="1" applyAlignment="1" applyProtection="1">
      <alignment horizontal="center" vertical="top" wrapText="1"/>
    </xf>
    <xf numFmtId="0" fontId="99" fillId="0" borderId="38" xfId="0" applyFont="1" applyBorder="1" applyAlignment="1">
      <alignment horizontal="center" vertical="top" wrapText="1"/>
    </xf>
    <xf numFmtId="0" fontId="22" fillId="6" borderId="38" xfId="0" applyFont="1" applyFill="1" applyBorder="1" applyAlignment="1">
      <alignment horizontal="center" vertical="top" wrapText="1"/>
    </xf>
    <xf numFmtId="0" fontId="13" fillId="0" borderId="38" xfId="0" applyFont="1" applyBorder="1" applyAlignment="1">
      <alignment horizontal="center" vertical="top"/>
    </xf>
    <xf numFmtId="43" fontId="17" fillId="0" borderId="38" xfId="1" applyFont="1" applyBorder="1" applyAlignment="1" applyProtection="1">
      <alignment horizontal="center" vertical="top"/>
    </xf>
    <xf numFmtId="43" fontId="17" fillId="0" borderId="38" xfId="1" applyFont="1" applyBorder="1" applyAlignment="1" applyProtection="1">
      <alignment horizontal="center" vertical="top" wrapText="1"/>
    </xf>
    <xf numFmtId="43" fontId="17" fillId="0" borderId="38" xfId="1" applyFont="1" applyBorder="1" applyAlignment="1">
      <alignment horizontal="center" vertical="top" wrapText="1"/>
    </xf>
    <xf numFmtId="43" fontId="73" fillId="0" borderId="38" xfId="1" applyFont="1" applyBorder="1" applyAlignment="1">
      <alignment horizontal="center" vertical="top" wrapText="1"/>
    </xf>
    <xf numFmtId="0" fontId="22" fillId="42" borderId="38" xfId="0" applyFont="1" applyFill="1" applyBorder="1" applyAlignment="1">
      <alignment horizontal="center" vertical="top"/>
    </xf>
    <xf numFmtId="0" fontId="17" fillId="0" borderId="38" xfId="0" applyFont="1" applyBorder="1" applyAlignment="1">
      <alignment horizontal="center" vertical="top"/>
    </xf>
    <xf numFmtId="0" fontId="23" fillId="42" borderId="38" xfId="0" applyFont="1" applyFill="1" applyBorder="1" applyAlignment="1">
      <alignment horizontal="center" vertical="top" wrapText="1"/>
    </xf>
    <xf numFmtId="0" fontId="17" fillId="11" borderId="38" xfId="0" applyFont="1" applyFill="1" applyBorder="1" applyAlignment="1">
      <alignment horizontal="center" vertical="top" wrapText="1"/>
    </xf>
    <xf numFmtId="0" fontId="115" fillId="5" borderId="11" xfId="0" applyFont="1" applyFill="1" applyBorder="1" applyAlignment="1">
      <alignment horizontal="center" vertical="center" wrapText="1"/>
    </xf>
    <xf numFmtId="0" fontId="115" fillId="5" borderId="12" xfId="0" applyFont="1" applyFill="1" applyBorder="1" applyAlignment="1">
      <alignment horizontal="center" vertical="center" wrapText="1"/>
    </xf>
    <xf numFmtId="0" fontId="115" fillId="5" borderId="13" xfId="0" applyFont="1" applyFill="1" applyBorder="1" applyAlignment="1">
      <alignment horizontal="center" vertical="center" wrapText="1"/>
    </xf>
    <xf numFmtId="0" fontId="73" fillId="0" borderId="3" xfId="0" applyFont="1" applyBorder="1" applyAlignment="1">
      <alignment horizontal="center" vertical="top"/>
    </xf>
    <xf numFmtId="0" fontId="73" fillId="0" borderId="3" xfId="0" applyFont="1" applyBorder="1" applyAlignment="1">
      <alignment horizontal="center" vertical="center" wrapText="1"/>
    </xf>
    <xf numFmtId="43" fontId="73" fillId="0" borderId="3" xfId="1" applyFont="1" applyBorder="1" applyAlignment="1">
      <alignment horizontal="center" vertical="center"/>
    </xf>
    <xf numFmtId="43" fontId="73" fillId="0" borderId="38" xfId="1" applyFont="1" applyBorder="1" applyAlignment="1">
      <alignment horizontal="center" vertical="center"/>
    </xf>
    <xf numFmtId="0" fontId="73" fillId="0" borderId="3" xfId="0" applyFont="1" applyBorder="1" applyAlignment="1">
      <alignment horizontal="center" vertical="top" wrapText="1"/>
    </xf>
    <xf numFmtId="43" fontId="73" fillId="0" borderId="3" xfId="1" applyFont="1" applyBorder="1" applyAlignment="1">
      <alignment horizontal="center" vertical="center" wrapText="1"/>
    </xf>
    <xf numFmtId="43" fontId="17" fillId="0" borderId="3" xfId="1" applyFont="1" applyBorder="1" applyAlignment="1">
      <alignment horizontal="center" vertical="center" wrapText="1"/>
    </xf>
    <xf numFmtId="176" fontId="12" fillId="0" borderId="15" xfId="0" applyNumberFormat="1" applyFont="1" applyBorder="1" applyAlignment="1">
      <alignment horizontal="center" vertical="center" wrapText="1"/>
    </xf>
    <xf numFmtId="176" fontId="74" fillId="0" borderId="14" xfId="0" applyNumberFormat="1" applyFont="1" applyBorder="1" applyAlignment="1">
      <alignment horizontal="center" vertical="center" wrapText="1"/>
    </xf>
    <xf numFmtId="0" fontId="22" fillId="0" borderId="11" xfId="0" applyFont="1" applyBorder="1" applyAlignment="1">
      <alignment horizontal="center" vertical="center" wrapText="1"/>
    </xf>
    <xf numFmtId="0" fontId="77" fillId="0" borderId="12" xfId="0" applyFont="1" applyBorder="1" applyAlignment="1">
      <alignment horizontal="center" vertical="center" wrapText="1"/>
    </xf>
    <xf numFmtId="0" fontId="77" fillId="0" borderId="13" xfId="0" applyFont="1" applyBorder="1" applyAlignment="1">
      <alignment horizontal="center" vertical="center" wrapText="1"/>
    </xf>
    <xf numFmtId="43" fontId="17" fillId="0" borderId="15" xfId="1" applyFont="1" applyBorder="1" applyAlignment="1">
      <alignment horizontal="center" vertical="center" wrapText="1"/>
    </xf>
    <xf numFmtId="43" fontId="73" fillId="0" borderId="14" xfId="1" applyFont="1" applyBorder="1" applyAlignment="1">
      <alignment horizontal="center" vertical="center" wrapText="1"/>
    </xf>
    <xf numFmtId="0" fontId="73" fillId="0" borderId="15" xfId="0" applyFont="1" applyBorder="1" applyAlignment="1">
      <alignment horizontal="center" vertical="center" textRotation="90" wrapText="1"/>
    </xf>
    <xf numFmtId="0" fontId="73" fillId="0" borderId="14" xfId="0" applyFont="1" applyBorder="1" applyAlignment="1">
      <alignment horizontal="center" vertical="center" textRotation="90" wrapText="1"/>
    </xf>
    <xf numFmtId="0" fontId="72" fillId="0" borderId="11" xfId="51" applyFont="1" applyBorder="1" applyAlignment="1">
      <alignment horizontal="center" vertical="top" wrapText="1"/>
    </xf>
    <xf numFmtId="0" fontId="72" fillId="0" borderId="12" xfId="51" applyFont="1" applyBorder="1" applyAlignment="1">
      <alignment horizontal="center" vertical="top" wrapText="1"/>
    </xf>
    <xf numFmtId="0" fontId="72" fillId="0" borderId="13" xfId="51" applyFont="1" applyBorder="1" applyAlignment="1">
      <alignment horizontal="center" vertical="top" wrapText="1"/>
    </xf>
    <xf numFmtId="0" fontId="73" fillId="0" borderId="11" xfId="51" applyFont="1" applyBorder="1" applyAlignment="1">
      <alignment horizontal="left" vertical="top" wrapText="1"/>
    </xf>
    <xf numFmtId="0" fontId="73" fillId="0" borderId="12" xfId="51" applyFont="1" applyBorder="1" applyAlignment="1">
      <alignment horizontal="left" vertical="top" wrapText="1"/>
    </xf>
    <xf numFmtId="0" fontId="73" fillId="0" borderId="13" xfId="51" applyFont="1" applyBorder="1" applyAlignment="1">
      <alignment horizontal="left" vertical="top" wrapText="1"/>
    </xf>
    <xf numFmtId="0" fontId="75" fillId="4" borderId="11" xfId="51" applyFont="1" applyFill="1" applyBorder="1" applyAlignment="1" applyProtection="1">
      <alignment horizontal="center" vertical="top" wrapText="1"/>
      <protection locked="0"/>
    </xf>
    <xf numFmtId="0" fontId="75" fillId="4" borderId="12" xfId="51" applyFont="1" applyFill="1" applyBorder="1" applyAlignment="1" applyProtection="1">
      <alignment horizontal="center" vertical="top" wrapText="1"/>
      <protection locked="0"/>
    </xf>
    <xf numFmtId="0" fontId="75" fillId="4" borderId="13" xfId="51" applyFont="1" applyFill="1" applyBorder="1" applyAlignment="1" applyProtection="1">
      <alignment horizontal="center" vertical="top" wrapText="1"/>
      <protection locked="0"/>
    </xf>
    <xf numFmtId="0" fontId="73" fillId="0" borderId="3" xfId="51" applyFont="1" applyBorder="1" applyAlignment="1">
      <alignment horizontal="center" vertical="top" wrapText="1"/>
    </xf>
    <xf numFmtId="0" fontId="73" fillId="0" borderId="3" xfId="51" applyFont="1" applyBorder="1" applyAlignment="1" applyProtection="1">
      <alignment horizontal="center" vertical="top" wrapText="1"/>
    </xf>
    <xf numFmtId="0" fontId="73" fillId="0" borderId="11" xfId="51" applyFont="1" applyBorder="1" applyAlignment="1" applyProtection="1">
      <alignment horizontal="center" vertical="center" wrapText="1"/>
    </xf>
    <xf numFmtId="0" fontId="73" fillId="0" borderId="12" xfId="51" applyFont="1" applyBorder="1" applyAlignment="1" applyProtection="1">
      <alignment horizontal="center" vertical="center" wrapText="1"/>
    </xf>
    <xf numFmtId="0" fontId="73" fillId="0" borderId="13" xfId="51" applyFont="1" applyBorder="1" applyAlignment="1" applyProtection="1">
      <alignment horizontal="center" vertical="center" wrapText="1"/>
    </xf>
    <xf numFmtId="0" fontId="73" fillId="3" borderId="11" xfId="0" applyFont="1" applyFill="1" applyBorder="1" applyAlignment="1">
      <alignment horizontal="center" vertical="center" wrapText="1"/>
    </xf>
    <xf numFmtId="0" fontId="73" fillId="3" borderId="12" xfId="0" applyFont="1" applyFill="1" applyBorder="1" applyAlignment="1">
      <alignment horizontal="center" vertical="center" wrapText="1"/>
    </xf>
    <xf numFmtId="0" fontId="73" fillId="3" borderId="13" xfId="0" applyFont="1" applyFill="1" applyBorder="1" applyAlignment="1">
      <alignment horizontal="center" vertical="center" wrapText="1"/>
    </xf>
    <xf numFmtId="0" fontId="74" fillId="5" borderId="11" xfId="0" applyFont="1" applyFill="1" applyBorder="1" applyAlignment="1">
      <alignment horizontal="center" vertical="center" wrapText="1"/>
    </xf>
    <xf numFmtId="0" fontId="74" fillId="5" borderId="12" xfId="0" applyFont="1" applyFill="1" applyBorder="1" applyAlignment="1">
      <alignment horizontal="center" vertical="center" wrapText="1"/>
    </xf>
    <xf numFmtId="0" fontId="74" fillId="5" borderId="13" xfId="0" applyFont="1" applyFill="1" applyBorder="1" applyAlignment="1">
      <alignment horizontal="center" vertical="center" wrapText="1"/>
    </xf>
    <xf numFmtId="0" fontId="73" fillId="23" borderId="11" xfId="0" applyFont="1" applyFill="1" applyBorder="1" applyAlignment="1">
      <alignment horizontal="center" vertical="center" wrapText="1"/>
    </xf>
    <xf numFmtId="0" fontId="73" fillId="23" borderId="12" xfId="0" applyFont="1" applyFill="1" applyBorder="1" applyAlignment="1">
      <alignment horizontal="center" vertical="center" wrapText="1"/>
    </xf>
    <xf numFmtId="0" fontId="73" fillId="23" borderId="13" xfId="0" applyFont="1" applyFill="1" applyBorder="1" applyAlignment="1">
      <alignment horizontal="center" vertical="center" wrapText="1"/>
    </xf>
    <xf numFmtId="0" fontId="73" fillId="0" borderId="11" xfId="0" applyFont="1" applyBorder="1" applyAlignment="1">
      <alignment horizontal="center" vertical="center" wrapText="1"/>
    </xf>
    <xf numFmtId="0" fontId="73" fillId="0" borderId="12" xfId="0" applyFont="1" applyBorder="1" applyAlignment="1">
      <alignment horizontal="center" vertical="center" wrapText="1"/>
    </xf>
    <xf numFmtId="0" fontId="73" fillId="0" borderId="13" xfId="0" applyFont="1" applyBorder="1" applyAlignment="1">
      <alignment horizontal="center" vertical="center" wrapText="1"/>
    </xf>
    <xf numFmtId="0" fontId="73" fillId="25" borderId="11" xfId="0" applyFont="1" applyFill="1" applyBorder="1" applyAlignment="1">
      <alignment horizontal="center" vertical="center" wrapText="1"/>
    </xf>
    <xf numFmtId="0" fontId="73" fillId="25" borderId="12" xfId="0" applyFont="1" applyFill="1" applyBorder="1" applyAlignment="1">
      <alignment horizontal="center" vertical="center" wrapText="1"/>
    </xf>
    <xf numFmtId="0" fontId="73" fillId="25" borderId="13" xfId="0" applyFont="1" applyFill="1" applyBorder="1" applyAlignment="1">
      <alignment horizontal="center" vertical="center" wrapText="1"/>
    </xf>
    <xf numFmtId="0" fontId="73" fillId="25" borderId="1" xfId="0" applyFont="1" applyFill="1" applyBorder="1" applyAlignment="1">
      <alignment horizontal="center" vertical="center" wrapText="1"/>
    </xf>
    <xf numFmtId="0" fontId="73" fillId="25" borderId="9" xfId="0" applyFont="1" applyFill="1" applyBorder="1" applyAlignment="1">
      <alignment horizontal="center" vertical="center" wrapText="1"/>
    </xf>
    <xf numFmtId="0" fontId="73" fillId="25" borderId="2" xfId="0" applyFont="1" applyFill="1" applyBorder="1" applyAlignment="1">
      <alignment horizontal="center" vertical="center" wrapText="1"/>
    </xf>
    <xf numFmtId="0" fontId="73" fillId="25" borderId="4" xfId="0" applyFont="1" applyFill="1" applyBorder="1" applyAlignment="1">
      <alignment horizontal="center" vertical="center" wrapText="1"/>
    </xf>
    <xf numFmtId="0" fontId="73" fillId="25" borderId="0" xfId="0" applyFont="1" applyFill="1" applyAlignment="1">
      <alignment horizontal="center" vertical="center" wrapText="1"/>
    </xf>
    <xf numFmtId="0" fontId="73" fillId="25" borderId="5" xfId="0" applyFont="1" applyFill="1" applyBorder="1" applyAlignment="1">
      <alignment horizontal="center" vertical="center" wrapText="1"/>
    </xf>
    <xf numFmtId="0" fontId="73" fillId="25" borderId="6" xfId="0" applyFont="1" applyFill="1" applyBorder="1" applyAlignment="1">
      <alignment horizontal="center" vertical="center" wrapText="1"/>
    </xf>
    <xf numFmtId="0" fontId="73" fillId="25" borderId="8" xfId="0" applyFont="1" applyFill="1" applyBorder="1" applyAlignment="1">
      <alignment horizontal="center" vertical="center" wrapText="1"/>
    </xf>
    <xf numFmtId="0" fontId="73" fillId="25" borderId="7" xfId="0" applyFont="1" applyFill="1" applyBorder="1" applyAlignment="1">
      <alignment horizontal="center" vertical="center" wrapText="1"/>
    </xf>
    <xf numFmtId="0" fontId="73" fillId="5" borderId="11" xfId="0" applyFont="1" applyFill="1" applyBorder="1" applyAlignment="1">
      <alignment horizontal="center" vertical="center" wrapText="1"/>
    </xf>
    <xf numFmtId="0" fontId="73" fillId="5" borderId="12" xfId="0" applyFont="1" applyFill="1" applyBorder="1" applyAlignment="1">
      <alignment horizontal="center" vertical="center" wrapText="1"/>
    </xf>
    <xf numFmtId="0" fontId="73" fillId="5" borderId="13" xfId="0" applyFont="1" applyFill="1" applyBorder="1" applyAlignment="1">
      <alignment horizontal="center" vertical="center" wrapText="1"/>
    </xf>
    <xf numFmtId="0" fontId="77" fillId="6" borderId="1" xfId="0" applyFont="1" applyFill="1" applyBorder="1" applyAlignment="1">
      <alignment horizontal="center" vertical="top"/>
    </xf>
    <xf numFmtId="0" fontId="77" fillId="6" borderId="9" xfId="0" applyFont="1" applyFill="1" applyBorder="1" applyAlignment="1">
      <alignment horizontal="center" vertical="top"/>
    </xf>
    <xf numFmtId="0" fontId="73" fillId="5" borderId="3" xfId="0" applyFont="1" applyFill="1" applyBorder="1" applyAlignment="1">
      <alignment horizontal="center" vertical="top" wrapText="1"/>
    </xf>
    <xf numFmtId="0" fontId="73" fillId="5" borderId="3" xfId="0" applyFont="1" applyFill="1" applyBorder="1" applyAlignment="1">
      <alignment horizontal="center" vertical="center" wrapText="1"/>
    </xf>
    <xf numFmtId="0" fontId="73" fillId="0" borderId="15" xfId="0" applyFont="1" applyBorder="1" applyAlignment="1">
      <alignment horizontal="center" vertical="center" wrapText="1"/>
    </xf>
    <xf numFmtId="0" fontId="73" fillId="0" borderId="14" xfId="0" applyFont="1" applyBorder="1" applyAlignment="1">
      <alignment horizontal="center" vertical="center" wrapText="1"/>
    </xf>
    <xf numFmtId="43" fontId="73" fillId="0" borderId="3" xfId="1" applyFont="1" applyFill="1" applyBorder="1" applyAlignment="1" applyProtection="1">
      <alignment horizontal="center" vertical="top" wrapText="1"/>
    </xf>
    <xf numFmtId="176" fontId="74" fillId="0" borderId="15" xfId="0" applyNumberFormat="1" applyFont="1" applyBorder="1" applyAlignment="1">
      <alignment horizontal="center" vertical="center" wrapText="1"/>
    </xf>
    <xf numFmtId="0" fontId="66" fillId="0" borderId="11" xfId="0" applyFont="1" applyBorder="1" applyAlignment="1">
      <alignment horizontal="center" vertical="center" wrapText="1"/>
    </xf>
    <xf numFmtId="0" fontId="66" fillId="0" borderId="12" xfId="0" applyFont="1" applyBorder="1" applyAlignment="1">
      <alignment horizontal="center" vertical="center" wrapText="1"/>
    </xf>
    <xf numFmtId="0" fontId="66" fillId="0" borderId="13" xfId="0" applyFont="1" applyBorder="1" applyAlignment="1">
      <alignment horizontal="center" vertical="center" wrapText="1"/>
    </xf>
    <xf numFmtId="0" fontId="77" fillId="0" borderId="3" xfId="0" applyFont="1" applyBorder="1" applyAlignment="1">
      <alignment horizontal="left" vertical="top" wrapText="1"/>
    </xf>
    <xf numFmtId="0" fontId="77" fillId="0" borderId="3" xfId="0" applyFont="1" applyBorder="1" applyAlignment="1">
      <alignment horizontal="center" vertical="top" wrapText="1"/>
    </xf>
    <xf numFmtId="43" fontId="73" fillId="0" borderId="3" xfId="1" applyFont="1" applyBorder="1" applyAlignment="1">
      <alignment horizontal="center" vertical="top" wrapText="1"/>
    </xf>
    <xf numFmtId="0" fontId="72" fillId="0" borderId="1" xfId="51" applyFont="1" applyBorder="1" applyAlignment="1">
      <alignment horizontal="center" vertical="top" wrapText="1"/>
    </xf>
    <xf numFmtId="0" fontId="75" fillId="0" borderId="9" xfId="51" applyFont="1" applyBorder="1" applyAlignment="1">
      <alignment horizontal="center" vertical="top" wrapText="1"/>
    </xf>
    <xf numFmtId="0" fontId="75" fillId="0" borderId="2" xfId="51" applyFont="1" applyBorder="1" applyAlignment="1">
      <alignment horizontal="center" vertical="top" wrapText="1"/>
    </xf>
    <xf numFmtId="0" fontId="75" fillId="0" borderId="4" xfId="51" applyFont="1" applyBorder="1" applyAlignment="1">
      <alignment horizontal="center" vertical="top" wrapText="1"/>
    </xf>
    <xf numFmtId="0" fontId="75" fillId="0" borderId="0" xfId="51" applyFont="1" applyBorder="1" applyAlignment="1">
      <alignment horizontal="center" vertical="top" wrapText="1"/>
    </xf>
    <xf numFmtId="0" fontId="75" fillId="0" borderId="5" xfId="51" applyFont="1" applyBorder="1" applyAlignment="1">
      <alignment horizontal="center" vertical="top" wrapText="1"/>
    </xf>
    <xf numFmtId="0" fontId="75" fillId="0" borderId="6" xfId="51" applyFont="1" applyBorder="1" applyAlignment="1">
      <alignment horizontal="center" vertical="top" wrapText="1"/>
    </xf>
    <xf numFmtId="0" fontId="75" fillId="0" borderId="8" xfId="51" applyFont="1" applyBorder="1" applyAlignment="1">
      <alignment horizontal="center" vertical="top" wrapText="1"/>
    </xf>
    <xf numFmtId="0" fontId="75" fillId="0" borderId="7" xfId="51" applyFont="1" applyBorder="1" applyAlignment="1">
      <alignment horizontal="center" vertical="top" wrapText="1"/>
    </xf>
    <xf numFmtId="0" fontId="73" fillId="0" borderId="1" xfId="0" applyFont="1" applyBorder="1" applyAlignment="1">
      <alignment horizontal="center" vertical="center" wrapText="1"/>
    </xf>
    <xf numFmtId="0" fontId="73" fillId="0" borderId="9" xfId="0" applyFont="1" applyBorder="1" applyAlignment="1">
      <alignment horizontal="center" vertical="center" wrapText="1"/>
    </xf>
    <xf numFmtId="0" fontId="73" fillId="0" borderId="2" xfId="0" applyFont="1" applyBorder="1" applyAlignment="1">
      <alignment horizontal="center" vertical="center" wrapText="1"/>
    </xf>
    <xf numFmtId="0" fontId="73" fillId="0" borderId="6" xfId="0" applyFont="1" applyBorder="1" applyAlignment="1">
      <alignment horizontal="center" vertical="center" wrapText="1"/>
    </xf>
    <xf numFmtId="0" fontId="73" fillId="0" borderId="8" xfId="0" applyFont="1" applyBorder="1" applyAlignment="1">
      <alignment horizontal="center" vertical="center" wrapText="1"/>
    </xf>
    <xf numFmtId="0" fontId="73" fillId="0" borderId="7" xfId="0" applyFont="1" applyBorder="1" applyAlignment="1">
      <alignment horizontal="center" vertical="center" wrapText="1"/>
    </xf>
    <xf numFmtId="43" fontId="73" fillId="0" borderId="3" xfId="1" applyFont="1" applyFill="1" applyBorder="1" applyAlignment="1" applyProtection="1">
      <alignment horizontal="center" vertical="center" wrapText="1"/>
    </xf>
    <xf numFmtId="0" fontId="73" fillId="0" borderId="3" xfId="0" applyFont="1" applyBorder="1" applyAlignment="1">
      <alignment horizontal="center" vertical="center"/>
    </xf>
    <xf numFmtId="0" fontId="77" fillId="0" borderId="3" xfId="0" applyFont="1" applyBorder="1" applyAlignment="1">
      <alignment horizontal="center" vertical="top"/>
    </xf>
    <xf numFmtId="43" fontId="73" fillId="0" borderId="3" xfId="1" applyFont="1" applyFill="1" applyBorder="1" applyAlignment="1" applyProtection="1">
      <alignment horizontal="center" vertical="top"/>
    </xf>
    <xf numFmtId="43" fontId="73" fillId="0" borderId="3" xfId="1" applyFont="1" applyFill="1" applyBorder="1" applyAlignment="1" applyProtection="1">
      <alignment horizontal="center" vertical="center"/>
    </xf>
    <xf numFmtId="0" fontId="71" fillId="6" borderId="11" xfId="0" applyFont="1" applyFill="1" applyBorder="1" applyAlignment="1">
      <alignment horizontal="center" vertical="top"/>
    </xf>
    <xf numFmtId="0" fontId="71" fillId="6" borderId="12" xfId="0" applyFont="1" applyFill="1" applyBorder="1" applyAlignment="1">
      <alignment horizontal="center" vertical="top"/>
    </xf>
    <xf numFmtId="0" fontId="71" fillId="6" borderId="13" xfId="0" applyFont="1" applyFill="1" applyBorder="1" applyAlignment="1">
      <alignment horizontal="center" vertical="top"/>
    </xf>
    <xf numFmtId="0" fontId="73" fillId="0" borderId="11" xfId="51" applyFont="1" applyBorder="1" applyAlignment="1">
      <alignment horizontal="center" vertical="top" wrapText="1"/>
    </xf>
    <xf numFmtId="0" fontId="73" fillId="0" borderId="12" xfId="51" applyFont="1" applyBorder="1" applyAlignment="1">
      <alignment horizontal="center" vertical="top" wrapText="1"/>
    </xf>
    <xf numFmtId="0" fontId="73" fillId="0" borderId="13" xfId="51" applyFont="1" applyBorder="1" applyAlignment="1">
      <alignment horizontal="center" vertical="top" wrapText="1"/>
    </xf>
    <xf numFmtId="0" fontId="73" fillId="0" borderId="11" xfId="51" applyFont="1" applyBorder="1" applyAlignment="1">
      <alignment horizontal="justify" vertical="justify" wrapText="1"/>
    </xf>
    <xf numFmtId="0" fontId="73" fillId="0" borderId="12" xfId="51" applyFont="1" applyBorder="1" applyAlignment="1">
      <alignment horizontal="justify" vertical="justify" wrapText="1"/>
    </xf>
    <xf numFmtId="0" fontId="73" fillId="0" borderId="13" xfId="51" applyFont="1" applyBorder="1" applyAlignment="1">
      <alignment horizontal="justify" vertical="justify" wrapText="1"/>
    </xf>
    <xf numFmtId="0" fontId="73" fillId="0" borderId="3" xfId="0" applyFont="1" applyBorder="1" applyAlignment="1">
      <alignment horizontal="left" vertical="top" wrapText="1"/>
    </xf>
    <xf numFmtId="0" fontId="73" fillId="3" borderId="3" xfId="0" applyFont="1" applyFill="1" applyBorder="1" applyAlignment="1">
      <alignment horizontal="center" vertical="top" wrapText="1"/>
    </xf>
    <xf numFmtId="0" fontId="74" fillId="3" borderId="3" xfId="0" applyFont="1" applyFill="1" applyBorder="1" applyAlignment="1">
      <alignment horizontal="center" vertical="top" wrapText="1"/>
    </xf>
    <xf numFmtId="0" fontId="74" fillId="5" borderId="11" xfId="0" applyFont="1" applyFill="1" applyBorder="1" applyAlignment="1">
      <alignment horizontal="center" vertical="top" wrapText="1"/>
    </xf>
    <xf numFmtId="0" fontId="74" fillId="5" borderId="12" xfId="0" applyFont="1" applyFill="1" applyBorder="1" applyAlignment="1">
      <alignment horizontal="center" vertical="top" wrapText="1"/>
    </xf>
    <xf numFmtId="0" fontId="74" fillId="5" borderId="13" xfId="0" applyFont="1" applyFill="1" applyBorder="1" applyAlignment="1">
      <alignment horizontal="center" vertical="top" wrapText="1"/>
    </xf>
    <xf numFmtId="0" fontId="74" fillId="25" borderId="11" xfId="0" applyFont="1" applyFill="1" applyBorder="1" applyAlignment="1">
      <alignment horizontal="center" vertical="top" wrapText="1"/>
    </xf>
    <xf numFmtId="0" fontId="74" fillId="25" borderId="12" xfId="0" applyFont="1" applyFill="1" applyBorder="1" applyAlignment="1">
      <alignment horizontal="center" vertical="top" wrapText="1"/>
    </xf>
    <xf numFmtId="0" fontId="74" fillId="25" borderId="13" xfId="0" applyFont="1" applyFill="1" applyBorder="1" applyAlignment="1">
      <alignment horizontal="center" vertical="top" wrapText="1"/>
    </xf>
    <xf numFmtId="0" fontId="74" fillId="3" borderId="11" xfId="0" applyFont="1" applyFill="1" applyBorder="1" applyAlignment="1">
      <alignment horizontal="center" vertical="top" wrapText="1"/>
    </xf>
    <xf numFmtId="0" fontId="74" fillId="3" borderId="12" xfId="0" applyFont="1" applyFill="1" applyBorder="1" applyAlignment="1">
      <alignment horizontal="center" vertical="top" wrapText="1"/>
    </xf>
    <xf numFmtId="0" fontId="74" fillId="3" borderId="13" xfId="0" applyFont="1" applyFill="1" applyBorder="1" applyAlignment="1">
      <alignment horizontal="center" vertical="top" wrapText="1"/>
    </xf>
    <xf numFmtId="0" fontId="73" fillId="5" borderId="11" xfId="0" applyFont="1" applyFill="1" applyBorder="1" applyAlignment="1">
      <alignment horizontal="center" vertical="top" wrapText="1"/>
    </xf>
    <xf numFmtId="0" fontId="73" fillId="5" borderId="12" xfId="0" applyFont="1" applyFill="1" applyBorder="1" applyAlignment="1">
      <alignment horizontal="center" vertical="top" wrapText="1"/>
    </xf>
    <xf numFmtId="0" fontId="73" fillId="5" borderId="13" xfId="0" applyFont="1" applyFill="1" applyBorder="1" applyAlignment="1">
      <alignment horizontal="center" vertical="top" wrapText="1"/>
    </xf>
    <xf numFmtId="0" fontId="64" fillId="5" borderId="11" xfId="0" applyFont="1" applyFill="1" applyBorder="1" applyAlignment="1">
      <alignment horizontal="center" vertical="center" wrapText="1"/>
    </xf>
    <xf numFmtId="0" fontId="64" fillId="5" borderId="12" xfId="0" applyFont="1" applyFill="1" applyBorder="1" applyAlignment="1">
      <alignment horizontal="center" vertical="center" wrapText="1"/>
    </xf>
    <xf numFmtId="0" fontId="64" fillId="5" borderId="13" xfId="0" applyFont="1" applyFill="1" applyBorder="1" applyAlignment="1">
      <alignment horizontal="center" vertical="center" wrapText="1"/>
    </xf>
    <xf numFmtId="43" fontId="73" fillId="0" borderId="3" xfId="1" applyFont="1" applyBorder="1" applyAlignment="1">
      <alignment horizontal="center" vertical="top"/>
    </xf>
    <xf numFmtId="0" fontId="77" fillId="6" borderId="3" xfId="0" applyFont="1" applyFill="1" applyBorder="1" applyAlignment="1">
      <alignment horizontal="left" vertical="top" wrapText="1"/>
    </xf>
    <xf numFmtId="0" fontId="77" fillId="0" borderId="3" xfId="0" applyFont="1" applyBorder="1" applyAlignment="1">
      <alignment horizontal="center" vertical="center"/>
    </xf>
    <xf numFmtId="0" fontId="72" fillId="0" borderId="1" xfId="51" applyFont="1" applyBorder="1" applyAlignment="1">
      <alignment horizontal="center" vertical="center" wrapText="1"/>
    </xf>
    <xf numFmtId="0" fontId="72" fillId="0" borderId="9" xfId="51" applyFont="1" applyBorder="1" applyAlignment="1">
      <alignment horizontal="center" vertical="center" wrapText="1"/>
    </xf>
    <xf numFmtId="0" fontId="72" fillId="0" borderId="2" xfId="51" applyFont="1" applyBorder="1" applyAlignment="1">
      <alignment horizontal="center" vertical="center" wrapText="1"/>
    </xf>
    <xf numFmtId="0" fontId="72" fillId="0" borderId="4" xfId="51" applyFont="1" applyBorder="1" applyAlignment="1">
      <alignment horizontal="center" vertical="center" wrapText="1"/>
    </xf>
    <xf numFmtId="0" fontId="72" fillId="0" borderId="0" xfId="51" applyFont="1" applyBorder="1" applyAlignment="1">
      <alignment horizontal="center" vertical="center" wrapText="1"/>
    </xf>
    <xf numFmtId="0" fontId="72" fillId="0" borderId="5" xfId="51" applyFont="1" applyBorder="1" applyAlignment="1">
      <alignment horizontal="center" vertical="center" wrapText="1"/>
    </xf>
    <xf numFmtId="0" fontId="72" fillId="0" borderId="6" xfId="51" applyFont="1" applyBorder="1" applyAlignment="1">
      <alignment horizontal="center" vertical="center" wrapText="1"/>
    </xf>
    <xf numFmtId="0" fontId="72" fillId="0" borderId="8" xfId="51" applyFont="1" applyBorder="1" applyAlignment="1">
      <alignment horizontal="center" vertical="center" wrapText="1"/>
    </xf>
    <xf numFmtId="0" fontId="72" fillId="0" borderId="7" xfId="51" applyFont="1" applyBorder="1" applyAlignment="1">
      <alignment horizontal="center" vertical="center" wrapText="1"/>
    </xf>
    <xf numFmtId="0" fontId="78" fillId="0" borderId="3" xfId="0" applyFont="1" applyBorder="1" applyAlignment="1">
      <alignment horizontal="center" vertical="top" wrapText="1"/>
    </xf>
    <xf numFmtId="0" fontId="78" fillId="0" borderId="3" xfId="0" applyFont="1" applyBorder="1" applyAlignment="1">
      <alignment horizontal="center" vertical="center" wrapText="1"/>
    </xf>
    <xf numFmtId="0" fontId="73" fillId="11" borderId="3" xfId="0" applyFont="1" applyFill="1" applyBorder="1" applyAlignment="1">
      <alignment horizontal="center" vertical="top" wrapText="1"/>
    </xf>
    <xf numFmtId="43" fontId="73" fillId="0" borderId="3" xfId="1" applyFont="1" applyBorder="1" applyAlignment="1">
      <alignment horizontal="right" vertical="center" wrapText="1"/>
    </xf>
    <xf numFmtId="0" fontId="74" fillId="6" borderId="11" xfId="0" applyFont="1" applyFill="1" applyBorder="1" applyAlignment="1">
      <alignment horizontal="center" vertical="top" wrapText="1"/>
    </xf>
    <xf numFmtId="0" fontId="74" fillId="6" borderId="12" xfId="0" applyFont="1" applyFill="1" applyBorder="1" applyAlignment="1">
      <alignment horizontal="center" vertical="top" wrapText="1"/>
    </xf>
    <xf numFmtId="0" fontId="74" fillId="6" borderId="13" xfId="0" applyFont="1" applyFill="1" applyBorder="1" applyAlignment="1">
      <alignment horizontal="center" vertical="top" wrapText="1"/>
    </xf>
    <xf numFmtId="0" fontId="15" fillId="0" borderId="11" xfId="51" applyFont="1" applyBorder="1" applyAlignment="1" applyProtection="1">
      <alignment horizontal="center" vertical="center" wrapText="1"/>
    </xf>
    <xf numFmtId="0" fontId="15" fillId="0" borderId="12" xfId="51" applyFont="1" applyBorder="1" applyAlignment="1" applyProtection="1">
      <alignment horizontal="center" vertical="center" wrapText="1"/>
    </xf>
    <xf numFmtId="0" fontId="15" fillId="0" borderId="13" xfId="51" applyFont="1" applyBorder="1" applyAlignment="1" applyProtection="1">
      <alignment horizontal="center" vertical="center" wrapText="1"/>
    </xf>
    <xf numFmtId="0" fontId="15" fillId="0" borderId="11" xfId="51" applyFont="1" applyBorder="1" applyAlignment="1" applyProtection="1">
      <alignment horizontal="left" vertical="top" wrapText="1"/>
    </xf>
    <xf numFmtId="0" fontId="15" fillId="0" borderId="12" xfId="51" applyFont="1" applyBorder="1" applyAlignment="1" applyProtection="1">
      <alignment horizontal="left" vertical="top" wrapText="1"/>
    </xf>
    <xf numFmtId="0" fontId="15" fillId="0" borderId="13" xfId="51" applyFont="1" applyBorder="1" applyAlignment="1" applyProtection="1">
      <alignment horizontal="left" vertical="top" wrapText="1"/>
    </xf>
    <xf numFmtId="0" fontId="66" fillId="0" borderId="11" xfId="51" applyFont="1" applyBorder="1" applyAlignment="1" applyProtection="1">
      <alignment horizontal="left" vertical="center" wrapText="1"/>
    </xf>
    <xf numFmtId="0" fontId="15" fillId="0" borderId="12" xfId="51" applyFont="1" applyBorder="1" applyAlignment="1" applyProtection="1">
      <alignment horizontal="left" vertical="center" wrapText="1"/>
    </xf>
    <xf numFmtId="0" fontId="15" fillId="0" borderId="13" xfId="51" applyFont="1" applyBorder="1" applyAlignment="1" applyProtection="1">
      <alignment horizontal="left" vertical="center" wrapText="1"/>
    </xf>
    <xf numFmtId="0" fontId="15" fillId="5" borderId="11" xfId="51" applyFont="1" applyFill="1" applyBorder="1" applyAlignment="1" applyProtection="1">
      <alignment horizontal="center" vertical="center" wrapText="1"/>
      <protection locked="0"/>
    </xf>
    <xf numFmtId="0" fontId="15" fillId="5" borderId="12" xfId="51" applyFont="1" applyFill="1" applyBorder="1" applyAlignment="1" applyProtection="1">
      <alignment horizontal="center" vertical="center" wrapText="1"/>
      <protection locked="0"/>
    </xf>
    <xf numFmtId="0" fontId="15" fillId="5" borderId="13" xfId="51" applyFont="1" applyFill="1" applyBorder="1" applyAlignment="1" applyProtection="1">
      <alignment horizontal="center" vertical="center" wrapText="1"/>
      <protection locked="0"/>
    </xf>
    <xf numFmtId="0" fontId="16" fillId="0" borderId="3" xfId="51" applyFont="1" applyBorder="1" applyAlignment="1" applyProtection="1">
      <alignment horizontal="center" vertical="center" wrapText="1"/>
    </xf>
    <xf numFmtId="0" fontId="17" fillId="0" borderId="3" xfId="0" applyFont="1" applyBorder="1" applyAlignment="1">
      <alignment horizontal="left" vertical="center" wrapText="1"/>
    </xf>
    <xf numFmtId="0" fontId="17" fillId="0" borderId="3" xfId="0" applyFont="1" applyBorder="1" applyAlignment="1">
      <alignment horizontal="center" vertical="center"/>
    </xf>
    <xf numFmtId="0" fontId="17" fillId="0" borderId="3" xfId="0" applyFont="1" applyBorder="1" applyAlignment="1">
      <alignment horizontal="center" vertical="center" wrapText="1"/>
    </xf>
    <xf numFmtId="0" fontId="71" fillId="0" borderId="1" xfId="51" applyFont="1" applyBorder="1" applyAlignment="1" applyProtection="1">
      <alignment horizontal="center" vertical="center" wrapText="1"/>
    </xf>
    <xf numFmtId="0" fontId="14" fillId="0" borderId="9" xfId="51" applyFont="1" applyBorder="1" applyAlignment="1" applyProtection="1">
      <alignment horizontal="center" vertical="center" wrapText="1"/>
    </xf>
    <xf numFmtId="0" fontId="14" fillId="0" borderId="2" xfId="51" applyFont="1" applyBorder="1" applyAlignment="1" applyProtection="1">
      <alignment horizontal="center" vertical="center" wrapText="1"/>
    </xf>
    <xf numFmtId="0" fontId="14" fillId="0" borderId="4" xfId="51" applyFont="1" applyBorder="1" applyAlignment="1" applyProtection="1">
      <alignment horizontal="center" vertical="center" wrapText="1"/>
    </xf>
    <xf numFmtId="0" fontId="14" fillId="0" borderId="0" xfId="51" applyFont="1" applyBorder="1" applyAlignment="1" applyProtection="1">
      <alignment horizontal="center" vertical="center" wrapText="1"/>
    </xf>
    <xf numFmtId="0" fontId="14" fillId="0" borderId="5" xfId="51" applyFont="1" applyBorder="1" applyAlignment="1" applyProtection="1">
      <alignment horizontal="center" vertical="center" wrapText="1"/>
    </xf>
    <xf numFmtId="0" fontId="14" fillId="0" borderId="6" xfId="51" applyFont="1" applyBorder="1" applyAlignment="1" applyProtection="1">
      <alignment horizontal="center" vertical="center" wrapText="1"/>
    </xf>
    <xf numFmtId="0" fontId="14" fillId="0" borderId="8" xfId="51" applyFont="1" applyBorder="1" applyAlignment="1" applyProtection="1">
      <alignment horizontal="center" vertical="center" wrapText="1"/>
    </xf>
    <xf numFmtId="0" fontId="14" fillId="0" borderId="7" xfId="51" applyFont="1" applyBorder="1" applyAlignment="1" applyProtection="1">
      <alignment horizontal="center" vertical="center" wrapText="1"/>
    </xf>
    <xf numFmtId="0" fontId="13" fillId="5" borderId="11" xfId="0" applyFont="1" applyFill="1" applyBorder="1" applyAlignment="1">
      <alignment horizontal="center" vertical="top" wrapText="1"/>
    </xf>
    <xf numFmtId="0" fontId="13" fillId="5" borderId="12" xfId="0" applyFont="1" applyFill="1" applyBorder="1" applyAlignment="1">
      <alignment horizontal="center" vertical="top" wrapText="1"/>
    </xf>
    <xf numFmtId="0" fontId="13" fillId="5" borderId="13" xfId="0" applyFont="1" applyFill="1" applyBorder="1" applyAlignment="1">
      <alignment horizontal="center" vertical="top" wrapText="1"/>
    </xf>
    <xf numFmtId="0" fontId="13" fillId="25" borderId="11" xfId="0" applyFont="1" applyFill="1" applyBorder="1" applyAlignment="1">
      <alignment horizontal="center" vertical="top" wrapText="1"/>
    </xf>
    <xf numFmtId="0" fontId="13" fillId="25" borderId="12" xfId="0" applyFont="1" applyFill="1" applyBorder="1" applyAlignment="1">
      <alignment horizontal="center" vertical="top" wrapText="1"/>
    </xf>
    <xf numFmtId="0" fontId="13" fillId="25" borderId="13" xfId="0" applyFont="1" applyFill="1" applyBorder="1" applyAlignment="1">
      <alignment horizontal="center" vertical="top" wrapText="1"/>
    </xf>
    <xf numFmtId="0" fontId="65" fillId="5" borderId="11" xfId="0" applyFont="1" applyFill="1" applyBorder="1" applyAlignment="1">
      <alignment horizontal="center" vertical="top" wrapText="1"/>
    </xf>
    <xf numFmtId="0" fontId="65" fillId="5" borderId="12" xfId="0" applyFont="1" applyFill="1" applyBorder="1" applyAlignment="1">
      <alignment horizontal="center" vertical="top" wrapText="1"/>
    </xf>
    <xf numFmtId="0" fontId="65" fillId="5" borderId="13" xfId="0" applyFont="1" applyFill="1" applyBorder="1" applyAlignment="1">
      <alignment horizontal="center" vertical="top" wrapText="1"/>
    </xf>
    <xf numFmtId="0" fontId="15" fillId="5" borderId="11" xfId="0" applyFont="1" applyFill="1" applyBorder="1" applyAlignment="1">
      <alignment horizontal="center" vertical="top" wrapText="1"/>
    </xf>
    <xf numFmtId="0" fontId="15" fillId="5" borderId="12" xfId="0" applyFont="1" applyFill="1" applyBorder="1" applyAlignment="1">
      <alignment horizontal="center" vertical="top" wrapText="1"/>
    </xf>
    <xf numFmtId="0" fontId="15" fillId="5" borderId="13" xfId="0" applyFont="1" applyFill="1" applyBorder="1" applyAlignment="1">
      <alignment horizontal="center" vertical="top" wrapText="1"/>
    </xf>
    <xf numFmtId="0" fontId="13" fillId="5" borderId="11" xfId="0" applyFont="1" applyFill="1" applyBorder="1" applyAlignment="1">
      <alignment horizontal="center" vertical="center" wrapText="1"/>
    </xf>
    <xf numFmtId="0" fontId="13" fillId="5" borderId="12" xfId="0" applyFont="1" applyFill="1" applyBorder="1" applyAlignment="1">
      <alignment horizontal="center" vertical="center" wrapText="1"/>
    </xf>
    <xf numFmtId="0" fontId="13" fillId="5" borderId="13" xfId="0" applyFont="1" applyFill="1" applyBorder="1" applyAlignment="1">
      <alignment horizontal="center" vertical="center" wrapText="1"/>
    </xf>
    <xf numFmtId="0" fontId="13" fillId="5" borderId="1" xfId="0" applyFont="1" applyFill="1" applyBorder="1" applyAlignment="1">
      <alignment horizontal="center" vertical="center" wrapText="1"/>
    </xf>
    <xf numFmtId="0" fontId="13" fillId="5" borderId="9" xfId="0" applyFont="1" applyFill="1" applyBorder="1" applyAlignment="1">
      <alignment horizontal="center" vertical="center" wrapText="1"/>
    </xf>
    <xf numFmtId="0" fontId="13" fillId="5" borderId="2" xfId="0" applyFont="1" applyFill="1" applyBorder="1" applyAlignment="1">
      <alignment horizontal="center" vertical="center" wrapText="1"/>
    </xf>
    <xf numFmtId="0" fontId="13" fillId="5" borderId="4" xfId="0" applyFont="1" applyFill="1" applyBorder="1" applyAlignment="1">
      <alignment horizontal="center" vertical="center" wrapText="1"/>
    </xf>
    <xf numFmtId="0" fontId="13" fillId="5" borderId="0" xfId="0" applyFont="1" applyFill="1" applyAlignment="1">
      <alignment horizontal="center" vertical="center" wrapText="1"/>
    </xf>
    <xf numFmtId="0" fontId="13" fillId="5" borderId="5" xfId="0" applyFont="1" applyFill="1" applyBorder="1" applyAlignment="1">
      <alignment horizontal="center" vertical="center" wrapText="1"/>
    </xf>
    <xf numFmtId="0" fontId="13" fillId="5" borderId="6" xfId="0" applyFont="1" applyFill="1" applyBorder="1" applyAlignment="1">
      <alignment horizontal="center" vertical="center" wrapText="1"/>
    </xf>
    <xf numFmtId="0" fontId="13" fillId="5" borderId="8" xfId="0" applyFont="1" applyFill="1" applyBorder="1" applyAlignment="1">
      <alignment horizontal="center" vertical="center" wrapText="1"/>
    </xf>
    <xf numFmtId="0" fontId="13" fillId="5" borderId="7" xfId="0" applyFont="1" applyFill="1" applyBorder="1" applyAlignment="1">
      <alignment horizontal="center" vertical="center" wrapText="1"/>
    </xf>
    <xf numFmtId="0" fontId="64" fillId="5" borderId="11" xfId="40" applyFont="1" applyFill="1" applyBorder="1" applyAlignment="1">
      <alignment horizontal="center" vertical="center"/>
    </xf>
    <xf numFmtId="0" fontId="64" fillId="5" borderId="12" xfId="40" applyFont="1" applyFill="1" applyBorder="1" applyAlignment="1">
      <alignment horizontal="center" vertical="center"/>
    </xf>
    <xf numFmtId="0" fontId="64" fillId="5" borderId="13" xfId="40" applyFont="1" applyFill="1" applyBorder="1" applyAlignment="1">
      <alignment horizontal="center" vertical="center"/>
    </xf>
    <xf numFmtId="0" fontId="13" fillId="25" borderId="11" xfId="40" applyFont="1" applyFill="1" applyBorder="1" applyAlignment="1">
      <alignment horizontal="center" vertical="top"/>
    </xf>
    <xf numFmtId="0" fontId="13" fillId="25" borderId="12" xfId="40" applyFont="1" applyFill="1" applyBorder="1" applyAlignment="1">
      <alignment horizontal="center" vertical="top"/>
    </xf>
    <xf numFmtId="0" fontId="13" fillId="25" borderId="13" xfId="40" applyFont="1" applyFill="1" applyBorder="1" applyAlignment="1">
      <alignment horizontal="center" vertical="top"/>
    </xf>
    <xf numFmtId="0" fontId="64" fillId="5" borderId="11" xfId="40" applyFont="1" applyFill="1" applyBorder="1" applyAlignment="1">
      <alignment horizontal="center" vertical="top"/>
    </xf>
    <xf numFmtId="0" fontId="64" fillId="5" borderId="12" xfId="40" applyFont="1" applyFill="1" applyBorder="1" applyAlignment="1">
      <alignment horizontal="center" vertical="top"/>
    </xf>
    <xf numFmtId="0" fontId="64" fillId="5" borderId="13" xfId="40" applyFont="1" applyFill="1" applyBorder="1" applyAlignment="1">
      <alignment horizontal="center" vertical="top"/>
    </xf>
    <xf numFmtId="0" fontId="64" fillId="25" borderId="11" xfId="40" applyFont="1" applyFill="1" applyBorder="1" applyAlignment="1">
      <alignment horizontal="center" vertical="top"/>
    </xf>
    <xf numFmtId="0" fontId="64" fillId="25" borderId="12" xfId="40" applyFont="1" applyFill="1" applyBorder="1" applyAlignment="1">
      <alignment horizontal="center" vertical="top"/>
    </xf>
    <xf numFmtId="0" fontId="64" fillId="25" borderId="13" xfId="40" applyFont="1" applyFill="1" applyBorder="1" applyAlignment="1">
      <alignment horizontal="center" vertical="top"/>
    </xf>
    <xf numFmtId="0" fontId="64" fillId="5" borderId="1" xfId="40" applyFont="1" applyFill="1" applyBorder="1" applyAlignment="1">
      <alignment horizontal="center" vertical="top"/>
    </xf>
    <xf numFmtId="0" fontId="64" fillId="5" borderId="9" xfId="40" applyFont="1" applyFill="1" applyBorder="1" applyAlignment="1">
      <alignment horizontal="center" vertical="top"/>
    </xf>
    <xf numFmtId="0" fontId="64" fillId="5" borderId="2" xfId="40" applyFont="1" applyFill="1" applyBorder="1" applyAlignment="1">
      <alignment horizontal="center" vertical="top"/>
    </xf>
    <xf numFmtId="0" fontId="13" fillId="0" borderId="11" xfId="0" applyFont="1" applyBorder="1" applyAlignment="1">
      <alignment horizontal="center" vertical="top" wrapText="1"/>
    </xf>
    <xf numFmtId="0" fontId="13" fillId="0" borderId="12" xfId="0" applyFont="1" applyBorder="1" applyAlignment="1">
      <alignment horizontal="center" vertical="top" wrapText="1"/>
    </xf>
    <xf numFmtId="0" fontId="13" fillId="0" borderId="13" xfId="0" applyFont="1" applyBorder="1" applyAlignment="1">
      <alignment horizontal="center" vertical="top" wrapText="1"/>
    </xf>
    <xf numFmtId="0" fontId="22" fillId="6" borderId="11" xfId="0" applyFont="1" applyFill="1" applyBorder="1" applyAlignment="1">
      <alignment horizontal="left" vertical="center" wrapText="1"/>
    </xf>
    <xf numFmtId="0" fontId="22" fillId="6" borderId="12" xfId="0" applyFont="1" applyFill="1" applyBorder="1" applyAlignment="1">
      <alignment horizontal="left" vertical="center" wrapText="1"/>
    </xf>
    <xf numFmtId="0" fontId="22" fillId="6" borderId="13" xfId="0" applyFont="1" applyFill="1" applyBorder="1" applyAlignment="1">
      <alignment horizontal="left" vertical="center" wrapText="1"/>
    </xf>
    <xf numFmtId="0" fontId="22" fillId="0" borderId="11" xfId="0" applyFont="1" applyBorder="1" applyAlignment="1">
      <alignment horizontal="center" vertical="center"/>
    </xf>
    <xf numFmtId="0" fontId="22" fillId="0" borderId="12" xfId="0" applyFont="1" applyBorder="1" applyAlignment="1">
      <alignment horizontal="center" vertical="center"/>
    </xf>
    <xf numFmtId="0" fontId="22" fillId="0" borderId="13" xfId="0" applyFont="1" applyBorder="1" applyAlignment="1">
      <alignment horizontal="center" vertical="center"/>
    </xf>
    <xf numFmtId="43" fontId="17" fillId="0" borderId="11" xfId="1" applyFont="1" applyBorder="1" applyAlignment="1" applyProtection="1">
      <alignment horizontal="center" vertical="center"/>
    </xf>
    <xf numFmtId="43" fontId="17" fillId="0" borderId="12" xfId="1" applyFont="1" applyBorder="1" applyAlignment="1" applyProtection="1">
      <alignment horizontal="center" vertical="center"/>
    </xf>
    <xf numFmtId="43" fontId="17" fillId="0" borderId="13" xfId="1" applyFont="1" applyBorder="1" applyAlignment="1" applyProtection="1">
      <alignment horizontal="center" vertical="center"/>
    </xf>
    <xf numFmtId="0" fontId="17" fillId="0" borderId="11" xfId="0" applyFont="1" applyBorder="1" applyAlignment="1">
      <alignment horizontal="center" vertical="center" wrapText="1"/>
    </xf>
    <xf numFmtId="0" fontId="17" fillId="0" borderId="12" xfId="0" applyFont="1" applyBorder="1" applyAlignment="1">
      <alignment horizontal="center" vertical="center" wrapText="1"/>
    </xf>
    <xf numFmtId="0" fontId="17" fillId="0" borderId="13" xfId="0" applyFont="1" applyBorder="1" applyAlignment="1">
      <alignment horizontal="center" vertical="center" wrapText="1"/>
    </xf>
    <xf numFmtId="43" fontId="17" fillId="0" borderId="11" xfId="1" applyFont="1" applyFill="1" applyBorder="1" applyAlignment="1" applyProtection="1">
      <alignment horizontal="center" vertical="center"/>
    </xf>
    <xf numFmtId="43" fontId="17" fillId="0" borderId="13" xfId="1" applyFont="1" applyFill="1" applyBorder="1" applyAlignment="1" applyProtection="1">
      <alignment horizontal="center" vertical="center"/>
    </xf>
    <xf numFmtId="0" fontId="22" fillId="6" borderId="3" xfId="0" applyFont="1" applyFill="1" applyBorder="1" applyAlignment="1">
      <alignment horizontal="left" vertical="center" wrapText="1"/>
    </xf>
    <xf numFmtId="0" fontId="22" fillId="0" borderId="3" xfId="0" applyFont="1" applyBorder="1" applyAlignment="1">
      <alignment horizontal="center" vertical="center"/>
    </xf>
    <xf numFmtId="43" fontId="17" fillId="0" borderId="15" xfId="1" applyFont="1" applyBorder="1" applyAlignment="1" applyProtection="1">
      <alignment horizontal="center" vertical="center" wrapText="1"/>
    </xf>
    <xf numFmtId="43" fontId="17" fillId="0" borderId="14" xfId="1" applyFont="1" applyBorder="1" applyAlignment="1" applyProtection="1">
      <alignment horizontal="center" vertical="center" wrapText="1"/>
    </xf>
    <xf numFmtId="43" fontId="17" fillId="0" borderId="3" xfId="1" applyFont="1" applyBorder="1" applyAlignment="1" applyProtection="1">
      <alignment horizontal="center" vertical="center" wrapText="1"/>
    </xf>
    <xf numFmtId="0" fontId="13" fillId="0" borderId="15" xfId="0" applyFont="1" applyBorder="1" applyAlignment="1">
      <alignment horizontal="center" vertical="center" wrapText="1"/>
    </xf>
    <xf numFmtId="0" fontId="13" fillId="0" borderId="16" xfId="0" applyFont="1" applyBorder="1" applyAlignment="1">
      <alignment horizontal="center" vertical="center" wrapText="1"/>
    </xf>
    <xf numFmtId="0" fontId="13" fillId="0" borderId="14" xfId="0" applyFont="1" applyBorder="1" applyAlignment="1">
      <alignment horizontal="center" vertical="center" wrapText="1"/>
    </xf>
    <xf numFmtId="0" fontId="22" fillId="6" borderId="1" xfId="0" applyFont="1" applyFill="1" applyBorder="1" applyAlignment="1">
      <alignment horizontal="center" vertical="top"/>
    </xf>
    <xf numFmtId="0" fontId="22" fillId="6" borderId="9" xfId="0" applyFont="1" applyFill="1" applyBorder="1" applyAlignment="1">
      <alignment horizontal="center" vertical="top"/>
    </xf>
    <xf numFmtId="0" fontId="13" fillId="0" borderId="15" xfId="0" applyFont="1" applyBorder="1" applyAlignment="1">
      <alignment horizontal="center" vertical="top" wrapText="1"/>
    </xf>
    <xf numFmtId="0" fontId="13" fillId="0" borderId="16" xfId="0" applyFont="1" applyBorder="1" applyAlignment="1">
      <alignment horizontal="center" vertical="top" wrapText="1"/>
    </xf>
    <xf numFmtId="0" fontId="13" fillId="0" borderId="14" xfId="0" applyFont="1" applyBorder="1" applyAlignment="1">
      <alignment horizontal="center" vertical="top" wrapText="1"/>
    </xf>
    <xf numFmtId="0" fontId="17" fillId="0" borderId="15" xfId="0" applyFont="1" applyBorder="1" applyAlignment="1">
      <alignment horizontal="center" vertical="center"/>
    </xf>
    <xf numFmtId="0" fontId="17" fillId="0" borderId="14" xfId="0" applyFont="1" applyBorder="1" applyAlignment="1">
      <alignment horizontal="center" vertical="center"/>
    </xf>
    <xf numFmtId="0" fontId="23" fillId="0" borderId="15" xfId="0" applyFont="1" applyBorder="1" applyAlignment="1">
      <alignment horizontal="center" vertical="center" wrapText="1"/>
    </xf>
    <xf numFmtId="0" fontId="23" fillId="0" borderId="14" xfId="0" applyFont="1" applyBorder="1" applyAlignment="1">
      <alignment horizontal="center" vertical="center" wrapText="1"/>
    </xf>
    <xf numFmtId="0" fontId="23" fillId="0" borderId="3" xfId="0" applyFont="1" applyBorder="1" applyAlignment="1">
      <alignment horizontal="center" vertical="center" wrapText="1"/>
    </xf>
    <xf numFmtId="0" fontId="17" fillId="11" borderId="15" xfId="0" applyFont="1" applyFill="1" applyBorder="1" applyAlignment="1">
      <alignment horizontal="center" vertical="center" wrapText="1"/>
    </xf>
    <xf numFmtId="0" fontId="17" fillId="11" borderId="14" xfId="0" applyFont="1" applyFill="1" applyBorder="1" applyAlignment="1">
      <alignment horizontal="center" vertical="center" wrapText="1"/>
    </xf>
    <xf numFmtId="0" fontId="17" fillId="11" borderId="3" xfId="0" applyFont="1" applyFill="1" applyBorder="1" applyAlignment="1">
      <alignment horizontal="center" vertical="center" wrapText="1"/>
    </xf>
    <xf numFmtId="0" fontId="109" fillId="0" borderId="0" xfId="51" applyFont="1" applyAlignment="1">
      <alignment horizontal="center" vertical="center" wrapText="1"/>
    </xf>
    <xf numFmtId="0" fontId="110" fillId="0" borderId="8" xfId="125" applyFont="1" applyBorder="1" applyAlignment="1">
      <alignment horizontal="center" vertical="center"/>
    </xf>
    <xf numFmtId="0" fontId="70" fillId="0" borderId="14" xfId="151" applyFont="1" applyBorder="1" applyAlignment="1">
      <alignment horizontal="center" vertical="center" wrapText="1"/>
    </xf>
    <xf numFmtId="2" fontId="5" fillId="0" borderId="0" xfId="44" applyNumberFormat="1" applyFont="1" applyAlignment="1" applyProtection="1">
      <alignment horizontal="left" vertical="center"/>
      <protection hidden="1"/>
    </xf>
    <xf numFmtId="0" fontId="37" fillId="0" borderId="11" xfId="0" applyFont="1" applyBorder="1" applyAlignment="1">
      <alignment horizontal="center" vertical="center" wrapText="1"/>
    </xf>
    <xf numFmtId="0" fontId="37" fillId="0" borderId="13" xfId="0" applyFont="1" applyBorder="1" applyAlignment="1">
      <alignment horizontal="center" vertical="center" wrapText="1"/>
    </xf>
    <xf numFmtId="0" fontId="97" fillId="0" borderId="8" xfId="0" applyFont="1" applyBorder="1" applyAlignment="1">
      <alignment horizontal="center" vertical="center"/>
    </xf>
    <xf numFmtId="0" fontId="37" fillId="0" borderId="3" xfId="0" applyFont="1" applyBorder="1" applyAlignment="1">
      <alignment horizontal="center" vertical="center" wrapText="1"/>
    </xf>
  </cellXfs>
  <cellStyles count="172">
    <cellStyle name="?? 6" xfId="60"/>
    <cellStyle name="75" xfId="3"/>
    <cellStyle name="ÅëÈ­ [0]_±âÅ¸" xfId="4"/>
    <cellStyle name="ÅëÈ­_±âÅ¸" xfId="5"/>
    <cellStyle name="ÄÞ¸¶ [0]_±âÅ¸" xfId="6"/>
    <cellStyle name="ÄÞ¸¶_±âÅ¸" xfId="7"/>
    <cellStyle name="Ç¥ÁØ_¿¬°£´©°è¿¹»ó" xfId="8"/>
    <cellStyle name="Comma" xfId="1" builtinId="3"/>
    <cellStyle name="Comma  - Style1" xfId="9"/>
    <cellStyle name="Comma  - Style2" xfId="10"/>
    <cellStyle name="Comma  - Style3" xfId="11"/>
    <cellStyle name="Comma  - Style4" xfId="12"/>
    <cellStyle name="Comma  - Style5" xfId="13"/>
    <cellStyle name="Comma  - Style6" xfId="14"/>
    <cellStyle name="Comma  - Style7" xfId="15"/>
    <cellStyle name="Comma  - Style8" xfId="16"/>
    <cellStyle name="Comma 10" xfId="161"/>
    <cellStyle name="Comma 2" xfId="17"/>
    <cellStyle name="Comma 2 10" xfId="62"/>
    <cellStyle name="Comma 2 2" xfId="63"/>
    <cellStyle name="Comma 2 2 2" xfId="64"/>
    <cellStyle name="Comma 2 3" xfId="65"/>
    <cellStyle name="Comma 2 4" xfId="66"/>
    <cellStyle name="Comma 2 5" xfId="67"/>
    <cellStyle name="Comma 2 6" xfId="68"/>
    <cellStyle name="Comma 2 7" xfId="69"/>
    <cellStyle name="Comma 2 8" xfId="70"/>
    <cellStyle name="Comma 2 9" xfId="71"/>
    <cellStyle name="Comma 3" xfId="72"/>
    <cellStyle name="Comma 3 2" xfId="73"/>
    <cellStyle name="Comma 3 3" xfId="18"/>
    <cellStyle name="Comma 4" xfId="74"/>
    <cellStyle name="Comma 4 2" xfId="75"/>
    <cellStyle name="Comma 4 3" xfId="76"/>
    <cellStyle name="Comma 5" xfId="77"/>
    <cellStyle name="Comma 5 2" xfId="78"/>
    <cellStyle name="Comma 5 3" xfId="79"/>
    <cellStyle name="Comma 6" xfId="80"/>
    <cellStyle name="Comma 6 2" xfId="81"/>
    <cellStyle name="Comma 7" xfId="19"/>
    <cellStyle name="Comma 7 2" xfId="83"/>
    <cellStyle name="Comma 7 3" xfId="82"/>
    <cellStyle name="Comma 8" xfId="84"/>
    <cellStyle name="Comma 9" xfId="61"/>
    <cellStyle name="Currency 2" xfId="20"/>
    <cellStyle name="Currency 2 10" xfId="85"/>
    <cellStyle name="Currency 2 11" xfId="86"/>
    <cellStyle name="Currency 2 12" xfId="87"/>
    <cellStyle name="Currency 2 2" xfId="21"/>
    <cellStyle name="Currency 2 3" xfId="22"/>
    <cellStyle name="Currency 2 4" xfId="88"/>
    <cellStyle name="Currency 2 4 2" xfId="89"/>
    <cellStyle name="Currency 2 4 2 2" xfId="90"/>
    <cellStyle name="Currency 2 4 2 3" xfId="91"/>
    <cellStyle name="Currency 2 4 3" xfId="92"/>
    <cellStyle name="Currency 2 5" xfId="93"/>
    <cellStyle name="Currency 2 6" xfId="94"/>
    <cellStyle name="Currency 2 7" xfId="95"/>
    <cellStyle name="Currency 2 8" xfId="96"/>
    <cellStyle name="Currency 2 9" xfId="97"/>
    <cellStyle name="Currency 3" xfId="23"/>
    <cellStyle name="Currency 3 2" xfId="99"/>
    <cellStyle name="Currency 3 3" xfId="100"/>
    <cellStyle name="Currency 3 4" xfId="98"/>
    <cellStyle name="Currency 4" xfId="101"/>
    <cellStyle name="Currency 4 2" xfId="102"/>
    <cellStyle name="Currency 4 3" xfId="103"/>
    <cellStyle name="Currency 5" xfId="104"/>
    <cellStyle name="Currency 5 2" xfId="105"/>
    <cellStyle name="Currency 5 3" xfId="106"/>
    <cellStyle name="Currency 6" xfId="107"/>
    <cellStyle name="Currency 6 2" xfId="108"/>
    <cellStyle name="Currency 7" xfId="109"/>
    <cellStyle name="ervices" xfId="110"/>
    <cellStyle name="ervices 2" xfId="111"/>
    <cellStyle name="Excel Built-in Normal" xfId="24"/>
    <cellStyle name="Excel Built-in Normal 2" xfId="25"/>
    <cellStyle name="Excel Built-in Normal 3" xfId="26"/>
    <cellStyle name="Excel Built-in Normal 3 2" xfId="112"/>
    <cellStyle name="Formula" xfId="27"/>
    <cellStyle name="Grey" xfId="58"/>
    <cellStyle name="Grey 2" xfId="113"/>
    <cellStyle name="Header1" xfId="28"/>
    <cellStyle name="Header2" xfId="29"/>
    <cellStyle name="Hyperlink 2" xfId="114"/>
    <cellStyle name="Hypertextový odkaz" xfId="30"/>
    <cellStyle name="Input [yellow]" xfId="115"/>
    <cellStyle name="Input [yellow] 2" xfId="116"/>
    <cellStyle name="no dec" xfId="31"/>
    <cellStyle name="Normal" xfId="0" builtinId="0"/>
    <cellStyle name="Normal - Style1" xfId="32"/>
    <cellStyle name="Normal - Style1 2" xfId="118"/>
    <cellStyle name="Normal - Style1 3" xfId="117"/>
    <cellStyle name="Normal 10" xfId="119"/>
    <cellStyle name="Normal 11" xfId="33"/>
    <cellStyle name="Normal 11 2" xfId="120"/>
    <cellStyle name="Normal 12" xfId="121"/>
    <cellStyle name="Normal 13" xfId="122"/>
    <cellStyle name="Normal 13 2" xfId="123"/>
    <cellStyle name="Normal 14" xfId="124"/>
    <cellStyle name="Normal 15" xfId="125"/>
    <cellStyle name="Normal 16" xfId="34"/>
    <cellStyle name="Normal 17" xfId="126"/>
    <cellStyle name="Normal 18" xfId="127"/>
    <cellStyle name="Normal 19" xfId="59"/>
    <cellStyle name="Normal 2" xfId="128"/>
    <cellStyle name="Normal 2 2" xfId="35"/>
    <cellStyle name="Normal 2 2 2" xfId="36"/>
    <cellStyle name="Normal 20" xfId="160"/>
    <cellStyle name="Normal 3" xfId="37"/>
    <cellStyle name="Normal 3 2" xfId="130"/>
    <cellStyle name="Normal 3 3" xfId="131"/>
    <cellStyle name="Normal 3 3 2" xfId="162"/>
    <cellStyle name="Normal 3 4" xfId="129"/>
    <cellStyle name="Normal 4" xfId="38"/>
    <cellStyle name="Normal 4 2" xfId="39"/>
    <cellStyle name="Normal 4 2 2" xfId="134"/>
    <cellStyle name="Normal 4 2 2 2" xfId="135"/>
    <cellStyle name="Normal 4 2 2 2 2" xfId="164"/>
    <cellStyle name="Normal 4 2 2 3" xfId="136"/>
    <cellStyle name="Normal 4 2 2 3 2" xfId="165"/>
    <cellStyle name="Normal 4 2 3" xfId="137"/>
    <cellStyle name="Normal 4 2 4" xfId="138"/>
    <cellStyle name="Normal 4 2 5" xfId="139"/>
    <cellStyle name="Normal 4 2 6" xfId="133"/>
    <cellStyle name="Normal 4 2 7" xfId="163"/>
    <cellStyle name="Normal 4 3" xfId="140"/>
    <cellStyle name="Normal 4 3 2" xfId="141"/>
    <cellStyle name="Normal 4 3 2 2" xfId="166"/>
    <cellStyle name="Normal 4 4" xfId="142"/>
    <cellStyle name="Normal 4 4 2" xfId="143"/>
    <cellStyle name="Normal 4 4 2 2" xfId="144"/>
    <cellStyle name="Normal 4 4 2 2 2" xfId="168"/>
    <cellStyle name="Normal 4 4 2 3" xfId="145"/>
    <cellStyle name="Normal 4 4 2 3 2" xfId="169"/>
    <cellStyle name="Normal 4 4 3" xfId="146"/>
    <cellStyle name="Normal 4 4 4" xfId="167"/>
    <cellStyle name="Normal 4 5" xfId="147"/>
    <cellStyle name="Normal 4 5 2" xfId="170"/>
    <cellStyle name="Normal 4 6" xfId="132"/>
    <cellStyle name="Normal 5" xfId="40"/>
    <cellStyle name="Normal 5 2" xfId="148"/>
    <cellStyle name="Normal 5 2 2" xfId="41"/>
    <cellStyle name="Normal 5 2 3" xfId="171"/>
    <cellStyle name="Normal 6" xfId="149"/>
    <cellStyle name="Normal 7" xfId="150"/>
    <cellStyle name="Normal 8" xfId="151"/>
    <cellStyle name="Normal 9" xfId="42"/>
    <cellStyle name="Normal 9 2" xfId="152"/>
    <cellStyle name="Normal_Annexures TW 04 2" xfId="43"/>
    <cellStyle name="Normal_Entertainment Form" xfId="44"/>
    <cellStyle name="Normal_Package 7-Rev-2" xfId="45"/>
    <cellStyle name="Normal_pgcil-tivim-pricesched" xfId="46"/>
    <cellStyle name="Normal_PRICE SCHEDULE-4 to 6-A4 2" xfId="47"/>
    <cellStyle name="Normal_Price_Schedules for Insulator Package Rev-01" xfId="48"/>
    <cellStyle name="Normal_PRICE-SCHE Bihar-Rev-2-corrections" xfId="49"/>
    <cellStyle name="Normal_PRICE-SCHE Bihar-Rev-2-corrections_Price_Schedules for Insulator Package Rev-01" xfId="50"/>
    <cellStyle name="Normal_Revised BPS RE Unit Requirement cost weight package A1" xfId="51"/>
    <cellStyle name="Normal_Revised BPS RE Unit Requirement cost weight package B1" xfId="52"/>
    <cellStyle name="Normal_Sch-1" xfId="53"/>
    <cellStyle name="Normal_Sheet1" xfId="54"/>
    <cellStyle name="Percent" xfId="2" builtinId="5"/>
    <cellStyle name="Percent [2]" xfId="153"/>
    <cellStyle name="Percent [2] 2" xfId="154"/>
    <cellStyle name="Percent 7" xfId="155"/>
    <cellStyle name="Popis" xfId="55"/>
    <cellStyle name="Sledovaný hypertextový odkaz" xfId="56"/>
    <cellStyle name="Standard_BS14" xfId="57"/>
    <cellStyle name="Tusental (0)_pldt" xfId="156"/>
    <cellStyle name="Tusental_pldt" xfId="157"/>
    <cellStyle name="Valuta (0)_pldt" xfId="158"/>
    <cellStyle name="Valuta_pldt" xfId="159"/>
  </cellStyles>
  <dxfs count="5">
    <dxf>
      <fill>
        <patternFill patternType="solid">
          <bgColor rgb="FFCCFFCC"/>
        </patternFill>
      </fill>
    </dxf>
    <dxf>
      <fill>
        <patternFill patternType="solid">
          <bgColor rgb="FFCCFFCC"/>
        </patternFill>
      </fill>
    </dxf>
    <dxf>
      <fill>
        <patternFill patternType="solid">
          <bgColor rgb="FFCCFFCC"/>
        </patternFill>
      </fill>
    </dxf>
    <dxf>
      <fill>
        <patternFill patternType="solid">
          <bgColor rgb="FFCCFFCC"/>
        </patternFill>
      </fill>
    </dxf>
    <dxf>
      <fill>
        <patternFill patternType="solid">
          <bgColor rgb="FFCCFFCC"/>
        </patternFill>
      </fill>
    </dxf>
  </dxfs>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drawings/_rels/drawing1.xml.rels><?xml version="1.0" encoding="UTF-8" standalone="yes"?>
<Relationships xmlns="http://schemas.openxmlformats.org/package/2006/relationships"><Relationship Id="rId1" Type="http://schemas.openxmlformats.org/officeDocument/2006/relationships/hyperlink" Target="#'Bid Form 2nd Envelope'!A1"/></Relationships>
</file>

<file path=xl/drawings/drawing1.xml><?xml version="1.0" encoding="utf-8"?>
<xdr:wsDr xmlns:xdr="http://schemas.openxmlformats.org/drawingml/2006/spreadsheetDrawing" xmlns:a="http://schemas.openxmlformats.org/drawingml/2006/main">
  <xdr:twoCellAnchor>
    <xdr:from>
      <xdr:col>7</xdr:col>
      <xdr:colOff>238125</xdr:colOff>
      <xdr:row>0</xdr:row>
      <xdr:rowOff>19050</xdr:rowOff>
    </xdr:from>
    <xdr:to>
      <xdr:col>11</xdr:col>
      <xdr:colOff>676275</xdr:colOff>
      <xdr:row>3</xdr:row>
      <xdr:rowOff>0</xdr:rowOff>
    </xdr:to>
    <xdr:grpSp>
      <xdr:nvGrpSpPr>
        <xdr:cNvPr id="20892" name="Group 4">
          <a:hlinkClick xmlns:r="http://schemas.openxmlformats.org/officeDocument/2006/relationships" r:id="rId1"/>
          <a:extLst>
            <a:ext uri="{FF2B5EF4-FFF2-40B4-BE49-F238E27FC236}">
              <a16:creationId xmlns:a16="http://schemas.microsoft.com/office/drawing/2014/main" xmlns="" id="{00000000-0008-0000-0400-00009C510000}"/>
            </a:ext>
          </a:extLst>
        </xdr:cNvPr>
        <xdr:cNvGrpSpPr/>
      </xdr:nvGrpSpPr>
      <xdr:grpSpPr>
        <a:xfrm>
          <a:off x="7715250" y="19050"/>
          <a:ext cx="5276850" cy="942975"/>
          <a:chOff x="784" y="2"/>
          <a:chExt cx="116" cy="73"/>
        </a:xfrm>
      </xdr:grpSpPr>
      <xdr:sp macro="" textlink="">
        <xdr:nvSpPr>
          <xdr:cNvPr id="20893" name="AutoShape 2">
            <a:extLst>
              <a:ext uri="{FF2B5EF4-FFF2-40B4-BE49-F238E27FC236}">
                <a16:creationId xmlns:a16="http://schemas.microsoft.com/office/drawing/2014/main" xmlns="" id="{00000000-0008-0000-0400-00009D510000}"/>
              </a:ext>
            </a:extLst>
          </xdr:cNvPr>
          <xdr:cNvSpPr>
            <a:spLocks noChangeArrowheads="1"/>
          </xdr:cNvSpPr>
        </xdr:nvSpPr>
        <xdr:spPr>
          <a:xfrm>
            <a:off x="784" y="2"/>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ln>
        </xdr:spPr>
      </xdr:sp>
      <xdr:sp macro="" textlink="">
        <xdr:nvSpPr>
          <xdr:cNvPr id="4" name="Text Box 3">
            <a:extLst>
              <a:ext uri="{FF2B5EF4-FFF2-40B4-BE49-F238E27FC236}">
                <a16:creationId xmlns:a16="http://schemas.microsoft.com/office/drawing/2014/main" xmlns="" id="{00000000-0008-0000-0400-000004000000}"/>
              </a:ext>
            </a:extLst>
          </xdr:cNvPr>
          <xdr:cNvSpPr txBox="1">
            <a:spLocks noChangeArrowheads="1"/>
          </xdr:cNvSpPr>
        </xdr:nvSpPr>
        <xdr:spPr>
          <a:xfrm>
            <a:off x="7477125" y="123034425"/>
            <a:ext cx="0" cy="0"/>
          </a:xfrm>
          <a:prstGeom prst="rect">
            <a:avLst/>
          </a:prstGeom>
          <a:noFill/>
          <a:ln w="9525">
            <a:noFill/>
            <a:miter lim="800000"/>
          </a:ln>
        </xdr:spPr>
        <xdr:txBody>
          <a:bodyPr vertOverflow="clip" wrap="square" lIns="27432" tIns="32004" rIns="27432" bIns="32004" anchor="ctr" upright="1"/>
          <a:lstStyle/>
          <a:p>
            <a:pPr algn="ctr" rtl="1">
              <a:defRPr sz="1000"/>
            </a:pPr>
            <a:r>
              <a:rPr lang="en-US" sz="1000" b="1" i="0" strike="noStrike">
                <a:solidFill>
                  <a:srgbClr val="000000"/>
                </a:solidFill>
                <a:latin typeface="Book Antiqua" panose="02040602050305030304"/>
              </a:rPr>
              <a:t>Click for Bid Form</a:t>
            </a:r>
          </a:p>
        </xdr:txBody>
      </xdr:sp>
    </xdr:grp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2" Type="http://schemas.openxmlformats.org/officeDocument/2006/relationships/printerSettings" Target="../printerSettings/printerSettings6.bin"/><Relationship Id="rId1" Type="http://schemas.openxmlformats.org/officeDocument/2006/relationships/hyperlink" Target="mailto:CGST@9%25" TargetMode="External"/></Relationships>
</file>

<file path=xl/worksheets/_rels/sheet8.xml.rels><?xml version="1.0" encoding="UTF-8" standalone="yes"?>
<Relationships xmlns="http://schemas.openxmlformats.org/package/2006/relationships"><Relationship Id="rId2" Type="http://schemas.openxmlformats.org/officeDocument/2006/relationships/printerSettings" Target="../printerSettings/printerSettings7.bin"/><Relationship Id="rId1" Type="http://schemas.openxmlformats.org/officeDocument/2006/relationships/hyperlink" Target="mailto:CGST@9%25" TargetMode="External"/></Relationships>
</file>

<file path=xl/worksheets/_rels/sheet9.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printerSettings" Target="../printerSettings/printerSettings8.bin"/><Relationship Id="rId1" Type="http://schemas.openxmlformats.org/officeDocument/2006/relationships/hyperlink" Target="mailto:CGST@9%25" TargetMode="External"/><Relationship Id="rId4" Type="http://schemas.openxmlformats.org/officeDocument/2006/relationships/comments" Target="../comments1.xml"/></Relationships>
</file>

<file path=xl/worksheets/_rels/sheet10.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11.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A1:E27"/>
  <sheetViews>
    <sheetView workbookViewId="0">
      <selection activeCell="B12" sqref="B12"/>
    </sheetView>
  </sheetViews>
  <sheetFormatPr defaultColWidth="9" defaultRowHeight="16.5"/>
  <cols>
    <col min="1" max="1" width="27.5" customWidth="1"/>
    <col min="2" max="2" width="71.875" customWidth="1"/>
    <col min="5" max="5" width="8.875" customWidth="1"/>
  </cols>
  <sheetData>
    <row r="1" spans="1:2" ht="50.65" customHeight="1">
      <c r="A1" s="324" t="s">
        <v>0</v>
      </c>
      <c r="B1" s="325" t="s">
        <v>1</v>
      </c>
    </row>
    <row r="2" spans="1:2">
      <c r="A2" t="s">
        <v>2</v>
      </c>
      <c r="B2" s="326" t="s">
        <v>3</v>
      </c>
    </row>
    <row r="27" spans="5:5">
      <c r="E27">
        <f>1.18*E26</f>
        <v>0</v>
      </c>
    </row>
  </sheetData>
  <customSheetViews>
    <customSheetView guid="{F990EF88-1CA0-4558-B8BC-45A1746C1850}" state="hidden">
      <selection activeCell="D12" sqref="D12"/>
      <pageMargins left="0.75" right="0.75" top="1" bottom="1" header="0.5" footer="0.5"/>
      <pageSetup orientation="portrait"/>
      <headerFooter alignWithMargins="0"/>
    </customSheetView>
    <customSheetView guid="{F9C63928-D54C-449A-864F-E2728613909C}" state="hidden">
      <selection activeCell="B14" sqref="B14"/>
      <pageMargins left="0.75" right="0.75" top="1" bottom="1" header="0.5" footer="0.5"/>
      <headerFooter alignWithMargins="0"/>
    </customSheetView>
    <customSheetView guid="{20CBBF41-A202-4892-A83D-52713C1F8A9E}" state="hidden">
      <selection activeCell="A17" sqref="A17"/>
      <pageMargins left="0.75" right="0.75" top="1" bottom="1" header="0.5" footer="0.5"/>
      <headerFooter alignWithMargins="0"/>
    </customSheetView>
    <customSheetView guid="{6269FB24-FD69-4B06-B4F9-A51A4D37F8E4}" state="hidden">
      <selection activeCell="A17" sqref="A17"/>
      <pageMargins left="0.75" right="0.75" top="1" bottom="1" header="0.5" footer="0.5"/>
      <headerFooter alignWithMargins="0"/>
    </customSheetView>
    <customSheetView guid="{0DD8F97D-8C07-4CD0-8FF9-3A2505F13748}" state="hidden">
      <selection activeCell="B6" sqref="B6"/>
      <pageMargins left="0.75" right="0.75" top="1" bottom="1" header="0.5" footer="0.5"/>
      <headerFooter alignWithMargins="0"/>
    </customSheetView>
    <customSheetView guid="{F42F111F-1008-4984-B8EF-A2028972CD6B}">
      <selection activeCell="B3" sqref="B3"/>
      <pageMargins left="0.75" right="0.75" top="1" bottom="1" header="0.5" footer="0.5"/>
      <headerFooter alignWithMargins="0"/>
    </customSheetView>
    <customSheetView guid="{27A45B7A-04F2-4516-B80B-5ED0825D4ED3}" state="hidden">
      <selection activeCell="B5" sqref="B5"/>
      <pageMargins left="0.75" right="0.75" top="1" bottom="1" header="0.5" footer="0.5"/>
      <headerFooter alignWithMargins="0"/>
    </customSheetView>
    <customSheetView guid="{4F65FF32-EC61-4022-A399-2986D7B6B8B3}" state="hidden" showRuler="0">
      <selection activeCell="B2" sqref="B2"/>
      <pageMargins left="0.75" right="0.75" top="1" bottom="1" header="0.5" footer="0.5"/>
      <headerFooter alignWithMargins="0"/>
    </customSheetView>
    <customSheetView guid="{14D7F02E-BCCA-4517-ABC7-537FF4AEB67A}" state="hidden">
      <selection activeCell="B5" sqref="B5"/>
      <pageMargins left="0.75" right="0.75" top="1" bottom="1" header="0.5" footer="0.5"/>
      <headerFooter alignWithMargins="0"/>
    </customSheetView>
    <customSheetView guid="{76EF76C6-407E-4B5E-855E-3AC1614CD1AB}" state="hidden">
      <selection activeCell="C5" sqref="C5"/>
      <pageMargins left="0.75" right="0.75" top="1" bottom="1" header="0.5" footer="0.5"/>
      <headerFooter alignWithMargins="0"/>
    </customSheetView>
    <customSheetView guid="{4C2A6BCE-1067-41DA-B8E4-030BD18363EA}" state="hidden">
      <selection activeCell="B11" sqref="B11"/>
      <pageMargins left="0.75" right="0.75" top="1" bottom="1" header="0.5" footer="0.5"/>
      <pageSetup orientation="portrait"/>
      <headerFooter alignWithMargins="0"/>
    </customSheetView>
    <customSheetView guid="{521B9B62-B5E4-4E18-A682-03EC47CAA2D7}" state="hidden">
      <selection activeCell="D12" sqref="D12"/>
      <pageMargins left="0.75" right="0.75" top="1" bottom="1" header="0.5" footer="0.5"/>
      <pageSetup orientation="portrait"/>
      <headerFooter alignWithMargins="0"/>
    </customSheetView>
  </customSheetViews>
  <pageMargins left="0.75" right="0.75" top="1" bottom="1" header="0.5" footer="0.5"/>
  <pageSetup orientation="portrait"/>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53"/>
  </sheetPr>
  <dimension ref="A1:AT101"/>
  <sheetViews>
    <sheetView showGridLines="0" view="pageBreakPreview" zoomScale="115" zoomScaleNormal="100" workbookViewId="0">
      <selection activeCell="U14" sqref="U14"/>
    </sheetView>
  </sheetViews>
  <sheetFormatPr defaultColWidth="9" defaultRowHeight="12.75"/>
  <cols>
    <col min="1" max="1" width="5.125" style="232" customWidth="1"/>
    <col min="2" max="2" width="44.625" style="233" customWidth="1"/>
    <col min="3" max="3" width="10.125" style="233" customWidth="1"/>
    <col min="4" max="4" width="7.625" style="234" customWidth="1"/>
    <col min="5" max="5" width="9.625" style="234" customWidth="1"/>
    <col min="6" max="6" width="14" style="234" hidden="1" customWidth="1"/>
    <col min="7" max="7" width="17.875" style="234" customWidth="1"/>
    <col min="8" max="8" width="18.125" style="234" customWidth="1"/>
    <col min="9" max="9" width="9" style="282" hidden="1" customWidth="1"/>
    <col min="10" max="10" width="9" style="236" customWidth="1"/>
    <col min="11" max="11" width="6.5" style="236" hidden="1" customWidth="1"/>
    <col min="12" max="12" width="9" style="236"/>
    <col min="13" max="13" width="9" style="236" hidden="1" customWidth="1"/>
    <col min="14" max="15" width="17.625" style="236" hidden="1" customWidth="1"/>
    <col min="16" max="16" width="9" style="230" hidden="1" customWidth="1"/>
    <col min="17" max="17" width="15.625" style="236" hidden="1" customWidth="1"/>
    <col min="18" max="18" width="17.125" style="236" hidden="1" customWidth="1"/>
    <col min="19" max="19" width="9" style="236" hidden="1" customWidth="1"/>
    <col min="20" max="39" width="9" style="237"/>
    <col min="40" max="16384" width="9" style="236"/>
  </cols>
  <sheetData>
    <row r="1" spans="1:43" s="230" customFormat="1" ht="18" customHeight="1">
      <c r="A1" s="238" t="e">
        <f>#REF!</f>
        <v>#REF!</v>
      </c>
      <c r="B1" s="239"/>
      <c r="C1" s="239"/>
      <c r="D1" s="240"/>
      <c r="E1" s="240"/>
      <c r="F1" s="240"/>
      <c r="G1" s="276"/>
      <c r="H1" s="277" t="s">
        <v>4</v>
      </c>
      <c r="I1" s="282"/>
      <c r="T1" s="282"/>
      <c r="U1" s="282"/>
      <c r="V1" s="282"/>
      <c r="W1" s="282"/>
      <c r="X1" s="282"/>
      <c r="Y1" s="282"/>
      <c r="Z1" s="282"/>
      <c r="AA1" s="282"/>
      <c r="AB1" s="282"/>
      <c r="AC1" s="282"/>
      <c r="AD1" s="282"/>
      <c r="AE1" s="282"/>
      <c r="AF1" s="282"/>
      <c r="AG1" s="282"/>
      <c r="AH1" s="282"/>
      <c r="AI1" s="282"/>
      <c r="AJ1" s="282"/>
      <c r="AK1" s="282"/>
      <c r="AL1" s="282"/>
      <c r="AM1" s="282"/>
    </row>
    <row r="2" spans="1:43" s="230" customFormat="1" ht="15" customHeight="1">
      <c r="A2" s="241"/>
      <c r="B2" s="242"/>
      <c r="C2" s="242"/>
      <c r="D2" s="243"/>
      <c r="E2" s="243"/>
      <c r="F2" s="243"/>
      <c r="I2" s="282"/>
      <c r="T2" s="282"/>
      <c r="U2" s="282"/>
      <c r="V2" s="282"/>
      <c r="W2" s="282"/>
      <c r="X2" s="282"/>
      <c r="Y2" s="282"/>
      <c r="Z2" s="282"/>
      <c r="AA2" s="282"/>
      <c r="AB2" s="282"/>
      <c r="AC2" s="282"/>
      <c r="AD2" s="282"/>
      <c r="AE2" s="282"/>
      <c r="AF2" s="282"/>
      <c r="AG2" s="282"/>
      <c r="AH2" s="282"/>
      <c r="AI2" s="282"/>
      <c r="AJ2" s="282"/>
      <c r="AK2" s="282"/>
      <c r="AL2" s="282"/>
      <c r="AM2" s="282"/>
    </row>
    <row r="3" spans="1:43" s="230" customFormat="1">
      <c r="A3" s="1019" t="e">
        <f>#REF!</f>
        <v>#REF!</v>
      </c>
      <c r="B3" s="1019"/>
      <c r="C3" s="1019"/>
      <c r="D3" s="1019"/>
      <c r="E3" s="1019"/>
      <c r="F3" s="1019"/>
      <c r="G3" s="1019"/>
      <c r="H3" s="1019"/>
      <c r="I3" s="321"/>
      <c r="J3" s="280"/>
      <c r="K3" s="281"/>
      <c r="L3" s="282"/>
      <c r="M3" s="282" t="s">
        <v>5</v>
      </c>
      <c r="N3" s="282"/>
      <c r="O3" s="282">
        <f>IF(ISERROR(#REF!/(#REF!+#REF!+#REF!)),0,#REF!/(#REF!+#REF!+#REF!))</f>
        <v>0</v>
      </c>
      <c r="P3" s="282"/>
      <c r="Q3" s="302"/>
      <c r="R3" s="303"/>
      <c r="S3" s="303"/>
      <c r="T3" s="303"/>
      <c r="U3" s="282"/>
      <c r="V3" s="302"/>
      <c r="W3" s="282"/>
      <c r="X3" s="282"/>
      <c r="Y3" s="1020"/>
      <c r="Z3" s="1020"/>
      <c r="AA3" s="282"/>
      <c r="AB3" s="282"/>
      <c r="AC3" s="282"/>
      <c r="AD3" s="282"/>
      <c r="AE3" s="282"/>
      <c r="AF3" s="282"/>
      <c r="AG3" s="282"/>
      <c r="AH3" s="282"/>
      <c r="AI3" s="282"/>
      <c r="AJ3" s="282"/>
      <c r="AK3" s="282"/>
      <c r="AL3" s="282"/>
      <c r="AM3" s="282"/>
      <c r="AN3" s="282"/>
      <c r="AO3" s="282"/>
      <c r="AP3" s="282"/>
      <c r="AQ3" s="282"/>
    </row>
    <row r="4" spans="1:43" s="230" customFormat="1" ht="8.25" customHeight="1">
      <c r="A4" s="244"/>
      <c r="B4" s="244"/>
      <c r="C4" s="244"/>
      <c r="D4" s="244"/>
      <c r="E4" s="244"/>
      <c r="F4" s="244"/>
      <c r="G4" s="244"/>
      <c r="H4" s="244"/>
      <c r="I4" s="321"/>
      <c r="J4" s="280"/>
      <c r="K4" s="281"/>
      <c r="L4" s="282"/>
      <c r="M4" s="282"/>
      <c r="N4" s="282"/>
      <c r="O4" s="282"/>
      <c r="P4" s="282"/>
      <c r="Q4" s="302"/>
      <c r="R4" s="303"/>
      <c r="S4" s="303"/>
      <c r="T4" s="303"/>
      <c r="U4" s="282"/>
      <c r="V4" s="302"/>
      <c r="W4" s="282"/>
      <c r="X4" s="282"/>
      <c r="Y4" s="281"/>
      <c r="Z4" s="281"/>
      <c r="AA4" s="282"/>
      <c r="AB4" s="282"/>
      <c r="AC4" s="282"/>
      <c r="AD4" s="282"/>
      <c r="AE4" s="282"/>
      <c r="AF4" s="282"/>
      <c r="AG4" s="282"/>
      <c r="AH4" s="282"/>
      <c r="AI4" s="282"/>
      <c r="AJ4" s="282"/>
      <c r="AK4" s="282"/>
      <c r="AL4" s="282"/>
      <c r="AM4" s="282"/>
      <c r="AN4" s="282"/>
      <c r="AO4" s="282"/>
      <c r="AP4" s="282"/>
      <c r="AQ4" s="282"/>
    </row>
    <row r="5" spans="1:43" s="230" customFormat="1" ht="22.15" customHeight="1">
      <c r="A5" s="1021" t="s">
        <v>6</v>
      </c>
      <c r="B5" s="1021"/>
      <c r="C5" s="1021"/>
      <c r="D5" s="1021"/>
      <c r="E5" s="1021"/>
      <c r="F5" s="1021"/>
      <c r="G5" s="1021"/>
      <c r="H5" s="1021"/>
      <c r="I5" s="322"/>
      <c r="M5" s="241" t="s">
        <v>7</v>
      </c>
      <c r="O5" s="304" t="e">
        <f>#REF!</f>
        <v>#REF!</v>
      </c>
      <c r="T5" s="282"/>
      <c r="U5" s="282"/>
      <c r="V5" s="282"/>
      <c r="W5" s="282"/>
      <c r="X5" s="282"/>
      <c r="Y5" s="282"/>
      <c r="Z5" s="282"/>
      <c r="AA5" s="282"/>
      <c r="AB5" s="282"/>
      <c r="AC5" s="282"/>
      <c r="AD5" s="282"/>
      <c r="AE5" s="282"/>
      <c r="AF5" s="282"/>
      <c r="AG5" s="282"/>
      <c r="AH5" s="282"/>
      <c r="AI5" s="282"/>
      <c r="AJ5" s="282"/>
      <c r="AK5" s="282"/>
      <c r="AL5" s="282"/>
      <c r="AM5" s="282"/>
    </row>
    <row r="6" spans="1:43" s="230" customFormat="1" ht="15" customHeight="1">
      <c r="A6" s="232"/>
      <c r="B6" s="233"/>
      <c r="C6" s="233"/>
      <c r="D6" s="234"/>
      <c r="E6" s="234"/>
      <c r="F6" s="234"/>
      <c r="G6" s="234"/>
      <c r="I6" s="282"/>
      <c r="M6" s="241" t="s">
        <v>8</v>
      </c>
      <c r="O6" s="304">
        <f>IF(ISERROR(#REF!/#REF!),0,#REF!/#REF!)</f>
        <v>0</v>
      </c>
      <c r="T6" s="282"/>
      <c r="U6" s="282"/>
      <c r="V6" s="282"/>
      <c r="W6" s="282"/>
      <c r="X6" s="282"/>
      <c r="Y6" s="282"/>
      <c r="Z6" s="282"/>
      <c r="AA6" s="282"/>
      <c r="AB6" s="282"/>
      <c r="AC6" s="282"/>
      <c r="AD6" s="282"/>
      <c r="AE6" s="282"/>
      <c r="AF6" s="282"/>
      <c r="AG6" s="282"/>
      <c r="AH6" s="282"/>
      <c r="AI6" s="282"/>
      <c r="AJ6" s="282"/>
      <c r="AK6" s="282"/>
      <c r="AL6" s="282"/>
      <c r="AM6" s="282"/>
    </row>
    <row r="7" spans="1:43" s="230" customFormat="1" ht="18" customHeight="1">
      <c r="A7" s="245" t="s">
        <v>9</v>
      </c>
      <c r="B7" s="246"/>
      <c r="C7" s="246"/>
      <c r="D7" s="246"/>
      <c r="E7" s="246"/>
      <c r="F7" s="246"/>
      <c r="G7" s="284" t="s">
        <v>10</v>
      </c>
      <c r="I7" s="323"/>
      <c r="M7" s="241" t="s">
        <v>11</v>
      </c>
      <c r="O7" s="304" t="e">
        <f>#REF!</f>
        <v>#REF!</v>
      </c>
      <c r="T7" s="282"/>
      <c r="U7" s="282"/>
      <c r="V7" s="282"/>
      <c r="W7" s="282"/>
      <c r="X7" s="282"/>
      <c r="Y7" s="282"/>
      <c r="Z7" s="282"/>
      <c r="AA7" s="282"/>
      <c r="AB7" s="282"/>
      <c r="AC7" s="282"/>
      <c r="AD7" s="282"/>
      <c r="AE7" s="282"/>
      <c r="AF7" s="282"/>
      <c r="AG7" s="282"/>
      <c r="AH7" s="282"/>
      <c r="AI7" s="282"/>
      <c r="AJ7" s="282"/>
      <c r="AK7" s="282"/>
      <c r="AL7" s="282"/>
      <c r="AM7" s="282"/>
    </row>
    <row r="8" spans="1:43" s="230" customFormat="1" ht="16.5">
      <c r="A8" s="1022"/>
      <c r="B8" s="1022"/>
      <c r="C8" s="1022"/>
      <c r="D8" s="1022"/>
      <c r="E8" s="1022"/>
      <c r="F8" s="247"/>
      <c r="G8" s="1023" t="s">
        <v>12</v>
      </c>
      <c r="H8" s="1023"/>
      <c r="I8" s="1023"/>
      <c r="M8" s="241" t="s">
        <v>13</v>
      </c>
      <c r="O8" s="304" t="e">
        <f>SUM(O3:O7)</f>
        <v>#REF!</v>
      </c>
      <c r="T8" s="282"/>
      <c r="U8" s="282"/>
      <c r="V8" s="282"/>
      <c r="W8" s="282"/>
      <c r="X8" s="282"/>
      <c r="Y8" s="282"/>
      <c r="Z8" s="282"/>
      <c r="AA8" s="282"/>
      <c r="AB8" s="282"/>
      <c r="AC8" s="282"/>
      <c r="AD8" s="282"/>
      <c r="AE8" s="282"/>
      <c r="AF8" s="282"/>
      <c r="AG8" s="282"/>
      <c r="AH8" s="282"/>
      <c r="AI8" s="282"/>
      <c r="AJ8" s="282"/>
      <c r="AK8" s="282"/>
      <c r="AL8" s="282"/>
      <c r="AM8" s="282"/>
    </row>
    <row r="9" spans="1:43" s="230" customFormat="1" ht="18" customHeight="1">
      <c r="A9" s="245" t="s">
        <v>14</v>
      </c>
      <c r="B9" s="317" t="e">
        <f>IF(#REF!=0,"",#REF!)</f>
        <v>#REF!</v>
      </c>
      <c r="C9" s="317"/>
      <c r="D9" s="1027" t="s">
        <v>15</v>
      </c>
      <c r="E9" s="1027"/>
      <c r="F9" s="1027"/>
      <c r="G9" s="1027"/>
      <c r="H9" s="1027"/>
      <c r="I9" s="1027"/>
      <c r="T9" s="282"/>
      <c r="U9" s="282"/>
      <c r="V9" s="282"/>
      <c r="W9" s="282"/>
      <c r="X9" s="282"/>
      <c r="Y9" s="282"/>
      <c r="Z9" s="282"/>
      <c r="AA9" s="282"/>
      <c r="AB9" s="282"/>
      <c r="AC9" s="282"/>
      <c r="AD9" s="282"/>
      <c r="AE9" s="282"/>
      <c r="AF9" s="282"/>
      <c r="AG9" s="282"/>
      <c r="AH9" s="282"/>
      <c r="AI9" s="282"/>
      <c r="AJ9" s="282"/>
      <c r="AK9" s="282"/>
      <c r="AL9" s="282"/>
      <c r="AM9" s="282"/>
    </row>
    <row r="10" spans="1:43" s="230" customFormat="1" ht="18" customHeight="1">
      <c r="A10" s="1028" t="s">
        <v>16</v>
      </c>
      <c r="B10" s="1028"/>
      <c r="C10" s="317"/>
      <c r="D10" s="317"/>
      <c r="E10" s="1027" t="s">
        <v>17</v>
      </c>
      <c r="F10" s="1027"/>
      <c r="G10" s="1027"/>
      <c r="H10" s="1027"/>
      <c r="I10" s="1027"/>
      <c r="T10" s="282"/>
      <c r="U10" s="282"/>
      <c r="V10" s="282"/>
      <c r="W10" s="282"/>
      <c r="X10" s="282"/>
      <c r="Y10" s="282"/>
      <c r="Z10" s="282"/>
      <c r="AA10" s="282"/>
      <c r="AB10" s="282"/>
      <c r="AC10" s="282"/>
      <c r="AD10" s="282"/>
      <c r="AE10" s="282"/>
      <c r="AF10" s="282"/>
      <c r="AG10" s="282"/>
      <c r="AH10" s="282"/>
      <c r="AI10" s="282"/>
      <c r="AJ10" s="282"/>
      <c r="AK10" s="282"/>
      <c r="AL10" s="282"/>
      <c r="AM10" s="282"/>
    </row>
    <row r="11" spans="1:43" s="230" customFormat="1" ht="18" customHeight="1">
      <c r="A11" s="246"/>
      <c r="B11" s="1024" t="e">
        <f>IF(#REF!=0,"",#REF!)</f>
        <v>#REF!</v>
      </c>
      <c r="C11" s="1024"/>
      <c r="D11" s="1024"/>
      <c r="E11" s="1024"/>
      <c r="F11" s="248"/>
      <c r="G11" s="1027" t="s">
        <v>18</v>
      </c>
      <c r="H11" s="1027"/>
      <c r="M11" s="241" t="s">
        <v>19</v>
      </c>
      <c r="O11" s="304" t="e">
        <f>#REF!</f>
        <v>#REF!</v>
      </c>
      <c r="T11" s="282"/>
      <c r="U11" s="282"/>
      <c r="V11" s="282"/>
      <c r="W11" s="282"/>
      <c r="X11" s="282"/>
      <c r="Y11" s="282"/>
      <c r="Z11" s="282"/>
      <c r="AA11" s="282"/>
      <c r="AB11" s="282"/>
      <c r="AC11" s="282"/>
      <c r="AD11" s="282"/>
      <c r="AE11" s="282"/>
      <c r="AF11" s="282"/>
      <c r="AG11" s="282"/>
      <c r="AH11" s="282"/>
      <c r="AI11" s="282"/>
      <c r="AJ11" s="282"/>
      <c r="AK11" s="282"/>
      <c r="AL11" s="282"/>
      <c r="AM11" s="282"/>
    </row>
    <row r="12" spans="1:43" s="230" customFormat="1" ht="18" customHeight="1">
      <c r="A12" s="246"/>
      <c r="B12" s="1024" t="e">
        <f>IF(#REF!=0,"",#REF!)</f>
        <v>#REF!</v>
      </c>
      <c r="C12" s="1024"/>
      <c r="D12" s="1024"/>
      <c r="E12" s="1024"/>
      <c r="F12" s="248"/>
      <c r="G12" s="1025" t="s">
        <v>20</v>
      </c>
      <c r="H12" s="1025"/>
      <c r="I12" s="323"/>
      <c r="M12" s="241"/>
      <c r="O12" s="304"/>
      <c r="T12" s="282"/>
      <c r="U12" s="282"/>
      <c r="V12" s="282"/>
      <c r="W12" s="282"/>
      <c r="X12" s="282"/>
      <c r="Y12" s="282"/>
      <c r="Z12" s="282"/>
      <c r="AA12" s="282"/>
      <c r="AB12" s="282"/>
      <c r="AC12" s="282"/>
      <c r="AD12" s="282"/>
      <c r="AE12" s="282"/>
      <c r="AF12" s="282"/>
      <c r="AG12" s="282"/>
      <c r="AH12" s="282"/>
      <c r="AI12" s="282"/>
      <c r="AJ12" s="282"/>
      <c r="AK12" s="282"/>
      <c r="AL12" s="282"/>
      <c r="AM12" s="282"/>
    </row>
    <row r="13" spans="1:43" s="230" customFormat="1">
      <c r="A13" s="246" t="s">
        <v>21</v>
      </c>
      <c r="B13" s="248"/>
      <c r="C13" s="248"/>
      <c r="D13" s="248"/>
      <c r="E13" s="248"/>
      <c r="F13" s="248"/>
      <c r="G13" s="288"/>
      <c r="I13" s="323"/>
      <c r="M13" s="241"/>
      <c r="O13" s="304"/>
      <c r="T13" s="282"/>
      <c r="U13" s="282"/>
      <c r="V13" s="282"/>
      <c r="W13" s="282"/>
      <c r="X13" s="282"/>
      <c r="Y13" s="282"/>
      <c r="Z13" s="282"/>
      <c r="AA13" s="282"/>
      <c r="AB13" s="282"/>
      <c r="AC13" s="282"/>
      <c r="AD13" s="282"/>
      <c r="AE13" s="282"/>
      <c r="AF13" s="282"/>
      <c r="AG13" s="282"/>
      <c r="AH13" s="282"/>
      <c r="AI13" s="282"/>
      <c r="AJ13" s="282"/>
      <c r="AK13" s="282"/>
      <c r="AL13" s="282"/>
      <c r="AM13" s="282"/>
    </row>
    <row r="14" spans="1:43" s="230" customFormat="1">
      <c r="A14" s="246"/>
      <c r="B14" s="245"/>
      <c r="C14" s="245"/>
      <c r="D14" s="245"/>
      <c r="E14" s="245"/>
      <c r="F14" s="245"/>
      <c r="G14" s="245"/>
      <c r="H14" s="277" t="s">
        <v>22</v>
      </c>
      <c r="I14" s="275"/>
      <c r="N14" s="1026" t="s">
        <v>23</v>
      </c>
      <c r="O14" s="1026"/>
      <c r="P14" s="243" t="s">
        <v>24</v>
      </c>
      <c r="Q14" s="1026" t="s">
        <v>25</v>
      </c>
      <c r="R14" s="1026"/>
      <c r="T14" s="282"/>
      <c r="U14" s="282"/>
      <c r="V14" s="282"/>
      <c r="W14" s="282"/>
      <c r="X14" s="282"/>
      <c r="Y14" s="282"/>
      <c r="Z14" s="282"/>
      <c r="AA14" s="282"/>
      <c r="AB14" s="282"/>
      <c r="AC14" s="282"/>
      <c r="AD14" s="282"/>
      <c r="AE14" s="282"/>
      <c r="AF14" s="282"/>
      <c r="AG14" s="282"/>
      <c r="AH14" s="282"/>
      <c r="AI14" s="282"/>
      <c r="AJ14" s="282"/>
      <c r="AK14" s="282"/>
      <c r="AL14" s="282"/>
      <c r="AM14" s="282"/>
    </row>
    <row r="15" spans="1:43" s="230" customFormat="1" ht="76.150000000000006" customHeight="1">
      <c r="A15" s="249" t="s">
        <v>26</v>
      </c>
      <c r="B15" s="249" t="s">
        <v>27</v>
      </c>
      <c r="C15" s="249" t="s">
        <v>28</v>
      </c>
      <c r="D15" s="250" t="s">
        <v>29</v>
      </c>
      <c r="E15" s="250" t="s">
        <v>30</v>
      </c>
      <c r="F15" s="291" t="s">
        <v>31</v>
      </c>
      <c r="G15" s="291" t="s">
        <v>32</v>
      </c>
      <c r="H15" s="291" t="s">
        <v>33</v>
      </c>
      <c r="I15" s="282"/>
      <c r="N15" s="305" t="s">
        <v>34</v>
      </c>
      <c r="O15" s="305" t="s">
        <v>35</v>
      </c>
      <c r="P15" s="243"/>
      <c r="Q15" s="305" t="s">
        <v>34</v>
      </c>
      <c r="R15" s="305" t="s">
        <v>35</v>
      </c>
      <c r="T15" s="282"/>
      <c r="U15" s="282"/>
      <c r="V15" s="282"/>
      <c r="W15" s="282"/>
      <c r="X15" s="282"/>
      <c r="Y15" s="282"/>
      <c r="Z15" s="282"/>
      <c r="AA15" s="282"/>
      <c r="AB15" s="282"/>
      <c r="AC15" s="282"/>
      <c r="AD15" s="282"/>
      <c r="AE15" s="282"/>
      <c r="AF15" s="282"/>
      <c r="AG15" s="282"/>
      <c r="AH15" s="282"/>
      <c r="AI15" s="282"/>
      <c r="AJ15" s="282"/>
      <c r="AK15" s="282"/>
      <c r="AL15" s="282"/>
      <c r="AM15" s="282"/>
    </row>
    <row r="16" spans="1:43" s="231" customFormat="1" ht="49.5" customHeight="1">
      <c r="A16" s="261"/>
      <c r="B16" s="255" t="s">
        <v>36</v>
      </c>
      <c r="C16" s="255"/>
      <c r="D16" s="256"/>
      <c r="E16" s="256"/>
      <c r="F16" s="256"/>
      <c r="G16" s="256"/>
      <c r="H16" s="256"/>
      <c r="I16" s="231" t="e">
        <f>IF(#REF!="",#REF!,#REF!)</f>
        <v>#REF!</v>
      </c>
      <c r="K16" s="236"/>
    </row>
    <row r="17" spans="1:11" s="231" customFormat="1" ht="40.5" customHeight="1">
      <c r="A17" s="261">
        <v>1</v>
      </c>
      <c r="B17" s="318"/>
      <c r="C17" s="318"/>
      <c r="D17" s="319"/>
      <c r="E17" s="319"/>
      <c r="F17" s="320"/>
      <c r="G17" s="259"/>
      <c r="H17" s="296"/>
      <c r="K17" s="236"/>
    </row>
    <row r="18" spans="1:11" ht="16.5" customHeight="1">
      <c r="A18" s="262"/>
      <c r="B18" s="263" t="s">
        <v>37</v>
      </c>
      <c r="C18" s="263"/>
      <c r="D18" s="264"/>
      <c r="E18" s="265"/>
      <c r="F18" s="265"/>
      <c r="G18" s="265"/>
      <c r="H18" s="265">
        <f>SUM(H17:H17)</f>
        <v>0</v>
      </c>
      <c r="K18" s="236" t="e">
        <f>G18*(1-#REF!)</f>
        <v>#REF!</v>
      </c>
    </row>
    <row r="19" spans="1:11" ht="28.15" customHeight="1"/>
    <row r="20" spans="1:11" ht="28.15" customHeight="1">
      <c r="A20" s="269" t="s">
        <v>38</v>
      </c>
      <c r="B20" s="270" t="e">
        <f>#REF!&amp;"-"&amp;#REF!&amp;"-"&amp;#REF!</f>
        <v>#REF!</v>
      </c>
      <c r="C20" s="270"/>
      <c r="D20" s="271"/>
      <c r="E20" s="272"/>
      <c r="F20" s="272"/>
      <c r="G20" s="230"/>
      <c r="H20" s="230"/>
    </row>
    <row r="21" spans="1:11" ht="28.15" customHeight="1">
      <c r="A21" s="269" t="s">
        <v>39</v>
      </c>
      <c r="B21" s="270" t="e">
        <f>#REF!</f>
        <v>#REF!</v>
      </c>
      <c r="C21" s="270"/>
      <c r="D21" s="230"/>
      <c r="F21" s="272" t="s">
        <v>40</v>
      </c>
      <c r="G21" s="301" t="e">
        <f>#REF!</f>
        <v>#REF!</v>
      </c>
      <c r="H21" s="230"/>
    </row>
    <row r="22" spans="1:11" ht="28.15" customHeight="1">
      <c r="A22" s="273"/>
      <c r="B22" s="274"/>
      <c r="C22" s="274"/>
      <c r="D22" s="275"/>
      <c r="F22" s="272" t="s">
        <v>41</v>
      </c>
      <c r="G22" s="301" t="e">
        <f>#REF!</f>
        <v>#REF!</v>
      </c>
      <c r="H22" s="275"/>
    </row>
    <row r="23" spans="1:11" ht="28.15" customHeight="1">
      <c r="A23" s="269"/>
      <c r="B23" s="270"/>
      <c r="C23" s="270"/>
      <c r="D23" s="271"/>
      <c r="E23" s="272"/>
      <c r="F23" s="272"/>
      <c r="G23" s="230"/>
      <c r="H23" s="230"/>
    </row>
    <row r="61" spans="1:46" s="282" customFormat="1">
      <c r="A61" s="307"/>
      <c r="B61" s="307"/>
      <c r="C61" s="307"/>
      <c r="D61" s="307"/>
      <c r="E61" s="307"/>
      <c r="F61" s="307"/>
      <c r="G61" s="307"/>
      <c r="H61" s="307"/>
      <c r="J61" s="236"/>
      <c r="K61" s="236"/>
      <c r="L61" s="236"/>
      <c r="M61" s="236"/>
      <c r="N61" s="236"/>
      <c r="O61" s="236"/>
      <c r="P61" s="230"/>
      <c r="Q61" s="236"/>
      <c r="R61" s="236"/>
      <c r="S61" s="236"/>
      <c r="T61" s="237"/>
      <c r="U61" s="237"/>
      <c r="V61" s="237"/>
      <c r="W61" s="237"/>
      <c r="X61" s="237"/>
      <c r="Y61" s="237"/>
      <c r="Z61" s="237"/>
      <c r="AA61" s="237"/>
      <c r="AB61" s="237"/>
      <c r="AC61" s="237"/>
      <c r="AD61" s="237"/>
      <c r="AE61" s="237"/>
      <c r="AF61" s="237"/>
      <c r="AG61" s="237"/>
      <c r="AH61" s="237"/>
      <c r="AI61" s="237"/>
      <c r="AJ61" s="237"/>
      <c r="AK61" s="237"/>
      <c r="AL61" s="237"/>
      <c r="AM61" s="237"/>
      <c r="AN61" s="236"/>
      <c r="AO61" s="236"/>
      <c r="AP61" s="236"/>
      <c r="AQ61" s="236"/>
      <c r="AR61" s="236"/>
      <c r="AS61" s="236"/>
      <c r="AT61" s="236"/>
    </row>
    <row r="62" spans="1:46" s="282" customFormat="1">
      <c r="A62" s="307"/>
      <c r="B62" s="307"/>
      <c r="C62" s="307"/>
      <c r="D62" s="307"/>
      <c r="E62" s="307"/>
      <c r="F62" s="307"/>
      <c r="G62" s="307"/>
      <c r="H62" s="307"/>
      <c r="J62" s="236"/>
      <c r="K62" s="236"/>
      <c r="L62" s="236"/>
      <c r="M62" s="236"/>
      <c r="N62" s="236"/>
      <c r="O62" s="236"/>
      <c r="P62" s="230"/>
      <c r="Q62" s="236"/>
      <c r="R62" s="236"/>
      <c r="S62" s="236"/>
      <c r="T62" s="237"/>
      <c r="U62" s="237"/>
      <c r="V62" s="237"/>
      <c r="W62" s="237"/>
      <c r="X62" s="237"/>
      <c r="Y62" s="237"/>
      <c r="Z62" s="237"/>
      <c r="AA62" s="237"/>
      <c r="AB62" s="237"/>
      <c r="AC62" s="237"/>
      <c r="AD62" s="237"/>
      <c r="AE62" s="237"/>
      <c r="AF62" s="237"/>
      <c r="AG62" s="237"/>
      <c r="AH62" s="237"/>
      <c r="AI62" s="237"/>
      <c r="AJ62" s="237"/>
      <c r="AK62" s="237"/>
      <c r="AL62" s="237"/>
      <c r="AM62" s="237"/>
      <c r="AN62" s="236"/>
      <c r="AO62" s="236"/>
      <c r="AP62" s="236"/>
      <c r="AQ62" s="236"/>
      <c r="AR62" s="236"/>
      <c r="AS62" s="236"/>
      <c r="AT62" s="236"/>
    </row>
    <row r="63" spans="1:46" s="282" customFormat="1">
      <c r="A63" s="307"/>
      <c r="B63" s="307"/>
      <c r="C63" s="307"/>
      <c r="D63" s="307"/>
      <c r="E63" s="307"/>
      <c r="F63" s="307"/>
      <c r="G63" s="307"/>
      <c r="H63" s="307"/>
      <c r="J63" s="236"/>
      <c r="K63" s="236"/>
      <c r="L63" s="236"/>
      <c r="M63" s="236"/>
      <c r="N63" s="236"/>
      <c r="O63" s="236"/>
      <c r="P63" s="230"/>
      <c r="Q63" s="236"/>
      <c r="R63" s="236"/>
      <c r="S63" s="236"/>
      <c r="T63" s="237"/>
      <c r="U63" s="237"/>
      <c r="V63" s="237"/>
      <c r="W63" s="237"/>
      <c r="X63" s="237"/>
      <c r="Y63" s="237"/>
      <c r="Z63" s="237"/>
      <c r="AA63" s="237"/>
      <c r="AB63" s="237"/>
      <c r="AC63" s="237"/>
      <c r="AD63" s="237"/>
      <c r="AE63" s="237"/>
      <c r="AF63" s="237"/>
      <c r="AG63" s="237"/>
      <c r="AH63" s="237"/>
      <c r="AI63" s="237"/>
      <c r="AJ63" s="237"/>
      <c r="AK63" s="237"/>
      <c r="AL63" s="237"/>
      <c r="AM63" s="237"/>
      <c r="AN63" s="236"/>
      <c r="AO63" s="236"/>
      <c r="AP63" s="236"/>
      <c r="AQ63" s="236"/>
      <c r="AR63" s="236"/>
      <c r="AS63" s="236"/>
      <c r="AT63" s="236"/>
    </row>
    <row r="64" spans="1:46" s="282" customFormat="1">
      <c r="A64" s="307"/>
      <c r="B64" s="307"/>
      <c r="C64" s="307"/>
      <c r="D64" s="307"/>
      <c r="E64" s="307"/>
      <c r="F64" s="307"/>
      <c r="G64" s="307"/>
      <c r="H64" s="307"/>
      <c r="J64" s="236"/>
      <c r="K64" s="236"/>
      <c r="L64" s="236"/>
      <c r="M64" s="236"/>
      <c r="N64" s="236"/>
      <c r="O64" s="236"/>
      <c r="P64" s="230"/>
      <c r="Q64" s="236"/>
      <c r="R64" s="236"/>
      <c r="S64" s="236"/>
      <c r="T64" s="237"/>
      <c r="U64" s="237"/>
      <c r="V64" s="237"/>
      <c r="W64" s="237"/>
      <c r="X64" s="237"/>
      <c r="Y64" s="237"/>
      <c r="Z64" s="237"/>
      <c r="AA64" s="237"/>
      <c r="AB64" s="237"/>
      <c r="AC64" s="237"/>
      <c r="AD64" s="237"/>
      <c r="AE64" s="237"/>
      <c r="AF64" s="237"/>
      <c r="AG64" s="237"/>
      <c r="AH64" s="237"/>
      <c r="AI64" s="237"/>
      <c r="AJ64" s="237"/>
      <c r="AK64" s="237"/>
      <c r="AL64" s="237"/>
      <c r="AM64" s="237"/>
      <c r="AN64" s="236"/>
      <c r="AO64" s="236"/>
      <c r="AP64" s="236"/>
      <c r="AQ64" s="236"/>
      <c r="AR64" s="236"/>
      <c r="AS64" s="236"/>
      <c r="AT64" s="236"/>
    </row>
    <row r="65" spans="1:46" s="282" customFormat="1">
      <c r="A65" s="307"/>
      <c r="B65" s="307"/>
      <c r="C65" s="307"/>
      <c r="D65" s="307"/>
      <c r="E65" s="307"/>
      <c r="F65" s="307"/>
      <c r="G65" s="307"/>
      <c r="H65" s="307"/>
      <c r="J65" s="236"/>
      <c r="K65" s="236"/>
      <c r="L65" s="236"/>
      <c r="M65" s="236"/>
      <c r="N65" s="236"/>
      <c r="O65" s="236"/>
      <c r="P65" s="230"/>
      <c r="Q65" s="236"/>
      <c r="R65" s="236"/>
      <c r="S65" s="236"/>
      <c r="T65" s="237"/>
      <c r="U65" s="237"/>
      <c r="V65" s="237"/>
      <c r="W65" s="237"/>
      <c r="X65" s="237"/>
      <c r="Y65" s="237"/>
      <c r="Z65" s="237"/>
      <c r="AA65" s="237"/>
      <c r="AB65" s="237"/>
      <c r="AC65" s="237"/>
      <c r="AD65" s="237"/>
      <c r="AE65" s="237"/>
      <c r="AF65" s="237"/>
      <c r="AG65" s="237"/>
      <c r="AH65" s="237"/>
      <c r="AI65" s="237"/>
      <c r="AJ65" s="237"/>
      <c r="AK65" s="237"/>
      <c r="AL65" s="237"/>
      <c r="AM65" s="237"/>
      <c r="AN65" s="236"/>
      <c r="AO65" s="236"/>
      <c r="AP65" s="236"/>
      <c r="AQ65" s="236"/>
      <c r="AR65" s="236"/>
      <c r="AS65" s="236"/>
      <c r="AT65" s="236"/>
    </row>
    <row r="66" spans="1:46" s="282" customFormat="1">
      <c r="A66" s="307"/>
      <c r="B66" s="307"/>
      <c r="C66" s="307"/>
      <c r="D66" s="307"/>
      <c r="E66" s="307"/>
      <c r="F66" s="307"/>
      <c r="G66" s="307"/>
      <c r="H66" s="307"/>
      <c r="J66" s="236"/>
      <c r="K66" s="236"/>
      <c r="L66" s="236"/>
      <c r="M66" s="236"/>
      <c r="N66" s="236"/>
      <c r="O66" s="236"/>
      <c r="P66" s="230"/>
      <c r="Q66" s="236"/>
      <c r="R66" s="236"/>
      <c r="S66" s="236"/>
      <c r="T66" s="237"/>
      <c r="U66" s="237"/>
      <c r="V66" s="237"/>
      <c r="W66" s="237"/>
      <c r="X66" s="237"/>
      <c r="Y66" s="237"/>
      <c r="Z66" s="237"/>
      <c r="AA66" s="237"/>
      <c r="AB66" s="237"/>
      <c r="AC66" s="237"/>
      <c r="AD66" s="237"/>
      <c r="AE66" s="237"/>
      <c r="AF66" s="237"/>
      <c r="AG66" s="237"/>
      <c r="AH66" s="237"/>
      <c r="AI66" s="237"/>
      <c r="AJ66" s="237"/>
      <c r="AK66" s="237"/>
      <c r="AL66" s="237"/>
      <c r="AM66" s="237"/>
      <c r="AN66" s="236"/>
      <c r="AO66" s="236"/>
      <c r="AP66" s="236"/>
      <c r="AQ66" s="236"/>
      <c r="AR66" s="236"/>
      <c r="AS66" s="236"/>
      <c r="AT66" s="236"/>
    </row>
    <row r="67" spans="1:46" s="282" customFormat="1">
      <c r="A67" s="307"/>
      <c r="B67" s="307"/>
      <c r="C67" s="307"/>
      <c r="D67" s="307"/>
      <c r="E67" s="307"/>
      <c r="F67" s="307"/>
      <c r="G67" s="307"/>
      <c r="H67" s="307"/>
      <c r="J67" s="236"/>
      <c r="K67" s="236"/>
      <c r="L67" s="236"/>
      <c r="M67" s="236"/>
      <c r="N67" s="236"/>
      <c r="O67" s="236"/>
      <c r="P67" s="230"/>
      <c r="Q67" s="236"/>
      <c r="R67" s="236"/>
      <c r="S67" s="236"/>
      <c r="T67" s="237"/>
      <c r="U67" s="237"/>
      <c r="V67" s="237"/>
      <c r="W67" s="237"/>
      <c r="X67" s="237"/>
      <c r="Y67" s="237"/>
      <c r="Z67" s="237"/>
      <c r="AA67" s="237"/>
      <c r="AB67" s="237"/>
      <c r="AC67" s="237"/>
      <c r="AD67" s="237"/>
      <c r="AE67" s="237"/>
      <c r="AF67" s="237"/>
      <c r="AG67" s="237"/>
      <c r="AH67" s="237"/>
      <c r="AI67" s="237"/>
      <c r="AJ67" s="237"/>
      <c r="AK67" s="237"/>
      <c r="AL67" s="237"/>
      <c r="AM67" s="237"/>
      <c r="AN67" s="236"/>
      <c r="AO67" s="236"/>
      <c r="AP67" s="236"/>
      <c r="AQ67" s="236"/>
      <c r="AR67" s="236"/>
      <c r="AS67" s="236"/>
      <c r="AT67" s="236"/>
    </row>
    <row r="68" spans="1:46" s="282" customFormat="1">
      <c r="A68" s="307"/>
      <c r="B68" s="307"/>
      <c r="C68" s="307"/>
      <c r="D68" s="307"/>
      <c r="E68" s="307"/>
      <c r="F68" s="307"/>
      <c r="G68" s="307"/>
      <c r="H68" s="307"/>
      <c r="J68" s="236"/>
      <c r="K68" s="236"/>
      <c r="L68" s="236"/>
      <c r="M68" s="236"/>
      <c r="N68" s="236"/>
      <c r="O68" s="236"/>
      <c r="P68" s="230"/>
      <c r="Q68" s="236"/>
      <c r="R68" s="236"/>
      <c r="S68" s="236"/>
      <c r="T68" s="237"/>
      <c r="U68" s="237"/>
      <c r="V68" s="237"/>
      <c r="W68" s="237"/>
      <c r="X68" s="237"/>
      <c r="Y68" s="237"/>
      <c r="Z68" s="237"/>
      <c r="AA68" s="237"/>
      <c r="AB68" s="237"/>
      <c r="AC68" s="237"/>
      <c r="AD68" s="237"/>
      <c r="AE68" s="237"/>
      <c r="AF68" s="237"/>
      <c r="AG68" s="237"/>
      <c r="AH68" s="237"/>
      <c r="AI68" s="237"/>
      <c r="AJ68" s="237"/>
      <c r="AK68" s="237"/>
      <c r="AL68" s="237"/>
      <c r="AM68" s="237"/>
      <c r="AN68" s="236"/>
      <c r="AO68" s="236"/>
      <c r="AP68" s="236"/>
      <c r="AQ68" s="236"/>
      <c r="AR68" s="236"/>
      <c r="AS68" s="236"/>
      <c r="AT68" s="236"/>
    </row>
    <row r="69" spans="1:46" s="282" customFormat="1">
      <c r="A69" s="307"/>
      <c r="B69" s="307"/>
      <c r="C69" s="307"/>
      <c r="D69" s="307"/>
      <c r="E69" s="307"/>
      <c r="F69" s="307"/>
      <c r="G69" s="307"/>
      <c r="H69" s="307"/>
      <c r="J69" s="236"/>
      <c r="K69" s="236"/>
      <c r="L69" s="236"/>
      <c r="M69" s="236"/>
      <c r="N69" s="236"/>
      <c r="O69" s="236"/>
      <c r="P69" s="230"/>
      <c r="Q69" s="236"/>
      <c r="R69" s="236"/>
      <c r="S69" s="236"/>
      <c r="T69" s="237"/>
      <c r="U69" s="237"/>
      <c r="V69" s="237"/>
      <c r="W69" s="237"/>
      <c r="X69" s="237"/>
      <c r="Y69" s="237"/>
      <c r="Z69" s="237"/>
      <c r="AA69" s="237"/>
      <c r="AB69" s="237"/>
      <c r="AC69" s="237"/>
      <c r="AD69" s="237"/>
      <c r="AE69" s="237"/>
      <c r="AF69" s="237"/>
      <c r="AG69" s="237"/>
      <c r="AH69" s="237"/>
      <c r="AI69" s="237"/>
      <c r="AJ69" s="237"/>
      <c r="AK69" s="237"/>
      <c r="AL69" s="237"/>
      <c r="AM69" s="237"/>
      <c r="AN69" s="236"/>
      <c r="AO69" s="236"/>
      <c r="AP69" s="236"/>
      <c r="AQ69" s="236"/>
      <c r="AR69" s="236"/>
      <c r="AS69" s="236"/>
      <c r="AT69" s="236"/>
    </row>
    <row r="70" spans="1:46" s="282" customFormat="1">
      <c r="A70" s="307"/>
      <c r="B70" s="307"/>
      <c r="C70" s="307"/>
      <c r="D70" s="307"/>
      <c r="E70" s="307"/>
      <c r="F70" s="307"/>
      <c r="G70" s="307"/>
      <c r="H70" s="307"/>
      <c r="J70" s="236"/>
      <c r="K70" s="236"/>
      <c r="L70" s="236"/>
      <c r="M70" s="236"/>
      <c r="N70" s="236"/>
      <c r="O70" s="236"/>
      <c r="P70" s="230"/>
      <c r="Q70" s="236"/>
      <c r="R70" s="236"/>
      <c r="S70" s="236"/>
      <c r="T70" s="237"/>
      <c r="U70" s="237"/>
      <c r="V70" s="237"/>
      <c r="W70" s="237"/>
      <c r="X70" s="237"/>
      <c r="Y70" s="237"/>
      <c r="Z70" s="237"/>
      <c r="AA70" s="237"/>
      <c r="AB70" s="237"/>
      <c r="AC70" s="237"/>
      <c r="AD70" s="237"/>
      <c r="AE70" s="237"/>
      <c r="AF70" s="237"/>
      <c r="AG70" s="237"/>
      <c r="AH70" s="237"/>
      <c r="AI70" s="237"/>
      <c r="AJ70" s="237"/>
      <c r="AK70" s="237"/>
      <c r="AL70" s="237"/>
      <c r="AM70" s="237"/>
      <c r="AN70" s="236"/>
      <c r="AO70" s="236"/>
      <c r="AP70" s="236"/>
      <c r="AQ70" s="236"/>
      <c r="AR70" s="236"/>
      <c r="AS70" s="236"/>
      <c r="AT70" s="236"/>
    </row>
    <row r="71" spans="1:46" s="282" customFormat="1">
      <c r="A71" s="307"/>
      <c r="B71" s="307"/>
      <c r="C71" s="307"/>
      <c r="D71" s="307"/>
      <c r="E71" s="307"/>
      <c r="F71" s="307"/>
      <c r="G71" s="307"/>
      <c r="H71" s="307"/>
      <c r="J71" s="236"/>
      <c r="K71" s="236"/>
      <c r="L71" s="236"/>
      <c r="M71" s="236"/>
      <c r="N71" s="236"/>
      <c r="O71" s="236"/>
      <c r="P71" s="230"/>
      <c r="Q71" s="236"/>
      <c r="R71" s="236"/>
      <c r="S71" s="236"/>
      <c r="T71" s="237"/>
      <c r="U71" s="237"/>
      <c r="V71" s="237"/>
      <c r="W71" s="237"/>
      <c r="X71" s="237"/>
      <c r="Y71" s="237"/>
      <c r="Z71" s="237"/>
      <c r="AA71" s="237"/>
      <c r="AB71" s="237"/>
      <c r="AC71" s="237"/>
      <c r="AD71" s="237"/>
      <c r="AE71" s="237"/>
      <c r="AF71" s="237"/>
      <c r="AG71" s="237"/>
      <c r="AH71" s="237"/>
      <c r="AI71" s="237"/>
      <c r="AJ71" s="237"/>
      <c r="AK71" s="237"/>
      <c r="AL71" s="237"/>
      <c r="AM71" s="237"/>
      <c r="AN71" s="236"/>
      <c r="AO71" s="236"/>
      <c r="AP71" s="236"/>
      <c r="AQ71" s="236"/>
      <c r="AR71" s="236"/>
      <c r="AS71" s="236"/>
      <c r="AT71" s="236"/>
    </row>
    <row r="72" spans="1:46" s="282" customFormat="1">
      <c r="A72" s="307"/>
      <c r="B72" s="307"/>
      <c r="C72" s="307"/>
      <c r="D72" s="307"/>
      <c r="E72" s="307"/>
      <c r="F72" s="307"/>
      <c r="G72" s="307"/>
      <c r="H72" s="307"/>
      <c r="J72" s="236"/>
      <c r="K72" s="236"/>
      <c r="L72" s="236"/>
      <c r="M72" s="236"/>
      <c r="N72" s="236"/>
      <c r="O72" s="236"/>
      <c r="P72" s="230"/>
      <c r="Q72" s="236"/>
      <c r="R72" s="236"/>
      <c r="S72" s="236"/>
      <c r="T72" s="237"/>
      <c r="U72" s="237"/>
      <c r="V72" s="237"/>
      <c r="W72" s="237"/>
      <c r="X72" s="237"/>
      <c r="Y72" s="237"/>
      <c r="Z72" s="237"/>
      <c r="AA72" s="237"/>
      <c r="AB72" s="237"/>
      <c r="AC72" s="237"/>
      <c r="AD72" s="237"/>
      <c r="AE72" s="237"/>
      <c r="AF72" s="237"/>
      <c r="AG72" s="237"/>
      <c r="AH72" s="237"/>
      <c r="AI72" s="237"/>
      <c r="AJ72" s="237"/>
      <c r="AK72" s="237"/>
      <c r="AL72" s="237"/>
      <c r="AM72" s="237"/>
      <c r="AN72" s="236"/>
      <c r="AO72" s="236"/>
      <c r="AP72" s="236"/>
      <c r="AQ72" s="236"/>
      <c r="AR72" s="236"/>
      <c r="AS72" s="236"/>
      <c r="AT72" s="236"/>
    </row>
    <row r="73" spans="1:46" s="282" customFormat="1">
      <c r="A73" s="307"/>
      <c r="B73" s="307"/>
      <c r="C73" s="307"/>
      <c r="D73" s="307"/>
      <c r="E73" s="307"/>
      <c r="F73" s="307"/>
      <c r="G73" s="307"/>
      <c r="H73" s="307"/>
      <c r="J73" s="236"/>
      <c r="K73" s="236"/>
      <c r="L73" s="236"/>
      <c r="M73" s="236"/>
      <c r="N73" s="236"/>
      <c r="O73" s="236"/>
      <c r="P73" s="230"/>
      <c r="Q73" s="236"/>
      <c r="R73" s="236"/>
      <c r="S73" s="236"/>
      <c r="T73" s="237"/>
      <c r="U73" s="237"/>
      <c r="V73" s="237"/>
      <c r="W73" s="237"/>
      <c r="X73" s="237"/>
      <c r="Y73" s="237"/>
      <c r="Z73" s="237"/>
      <c r="AA73" s="237"/>
      <c r="AB73" s="237"/>
      <c r="AC73" s="237"/>
      <c r="AD73" s="237"/>
      <c r="AE73" s="237"/>
      <c r="AF73" s="237"/>
      <c r="AG73" s="237"/>
      <c r="AH73" s="237"/>
      <c r="AI73" s="237"/>
      <c r="AJ73" s="237"/>
      <c r="AK73" s="237"/>
      <c r="AL73" s="237"/>
      <c r="AM73" s="237"/>
      <c r="AN73" s="236"/>
      <c r="AO73" s="236"/>
      <c r="AP73" s="236"/>
      <c r="AQ73" s="236"/>
      <c r="AR73" s="236"/>
      <c r="AS73" s="236"/>
      <c r="AT73" s="236"/>
    </row>
    <row r="74" spans="1:46" s="282" customFormat="1">
      <c r="A74" s="307"/>
      <c r="B74" s="307"/>
      <c r="C74" s="307"/>
      <c r="D74" s="307"/>
      <c r="E74" s="307"/>
      <c r="F74" s="307"/>
      <c r="G74" s="307"/>
      <c r="H74" s="307"/>
      <c r="J74" s="236"/>
      <c r="K74" s="236"/>
      <c r="L74" s="236"/>
      <c r="M74" s="236"/>
      <c r="N74" s="236"/>
      <c r="O74" s="236"/>
      <c r="P74" s="230"/>
      <c r="Q74" s="236"/>
      <c r="R74" s="236"/>
      <c r="S74" s="236"/>
      <c r="T74" s="237"/>
      <c r="U74" s="237"/>
      <c r="V74" s="237"/>
      <c r="W74" s="237"/>
      <c r="X74" s="237"/>
      <c r="Y74" s="237"/>
      <c r="Z74" s="237"/>
      <c r="AA74" s="237"/>
      <c r="AB74" s="237"/>
      <c r="AC74" s="237"/>
      <c r="AD74" s="237"/>
      <c r="AE74" s="237"/>
      <c r="AF74" s="237"/>
      <c r="AG74" s="237"/>
      <c r="AH74" s="237"/>
      <c r="AI74" s="237"/>
      <c r="AJ74" s="237"/>
      <c r="AK74" s="237"/>
      <c r="AL74" s="237"/>
      <c r="AM74" s="237"/>
      <c r="AN74" s="236"/>
      <c r="AO74" s="236"/>
      <c r="AP74" s="236"/>
      <c r="AQ74" s="236"/>
      <c r="AR74" s="236"/>
      <c r="AS74" s="236"/>
      <c r="AT74" s="236"/>
    </row>
    <row r="75" spans="1:46" s="282" customFormat="1">
      <c r="A75" s="307"/>
      <c r="B75" s="307"/>
      <c r="C75" s="307"/>
      <c r="D75" s="307"/>
      <c r="E75" s="307"/>
      <c r="F75" s="307"/>
      <c r="G75" s="307"/>
      <c r="H75" s="307"/>
      <c r="J75" s="236"/>
      <c r="K75" s="236"/>
      <c r="L75" s="236"/>
      <c r="M75" s="236"/>
      <c r="N75" s="236"/>
      <c r="O75" s="236"/>
      <c r="P75" s="230"/>
      <c r="Q75" s="236"/>
      <c r="R75" s="236"/>
      <c r="S75" s="236"/>
      <c r="T75" s="237"/>
      <c r="U75" s="237"/>
      <c r="V75" s="237"/>
      <c r="W75" s="237"/>
      <c r="X75" s="237"/>
      <c r="Y75" s="237"/>
      <c r="Z75" s="237"/>
      <c r="AA75" s="237"/>
      <c r="AB75" s="237"/>
      <c r="AC75" s="237"/>
      <c r="AD75" s="237"/>
      <c r="AE75" s="237"/>
      <c r="AF75" s="237"/>
      <c r="AG75" s="237"/>
      <c r="AH75" s="237"/>
      <c r="AI75" s="237"/>
      <c r="AJ75" s="237"/>
      <c r="AK75" s="237"/>
      <c r="AL75" s="237"/>
      <c r="AM75" s="237"/>
      <c r="AN75" s="236"/>
      <c r="AO75" s="236"/>
      <c r="AP75" s="236"/>
      <c r="AQ75" s="236"/>
      <c r="AR75" s="236"/>
      <c r="AS75" s="236"/>
      <c r="AT75" s="236"/>
    </row>
    <row r="76" spans="1:46" s="282" customFormat="1">
      <c r="A76" s="307"/>
      <c r="B76" s="307"/>
      <c r="C76" s="307"/>
      <c r="D76" s="307"/>
      <c r="E76" s="307"/>
      <c r="F76" s="307"/>
      <c r="G76" s="307"/>
      <c r="H76" s="307"/>
      <c r="J76" s="236"/>
      <c r="K76" s="236"/>
      <c r="L76" s="236"/>
      <c r="M76" s="236"/>
      <c r="N76" s="236"/>
      <c r="O76" s="236"/>
      <c r="P76" s="230"/>
      <c r="Q76" s="236"/>
      <c r="R76" s="236"/>
      <c r="S76" s="236"/>
      <c r="T76" s="237"/>
      <c r="U76" s="237"/>
      <c r="V76" s="237"/>
      <c r="W76" s="237"/>
      <c r="X76" s="237"/>
      <c r="Y76" s="237"/>
      <c r="Z76" s="237"/>
      <c r="AA76" s="237"/>
      <c r="AB76" s="237"/>
      <c r="AC76" s="237"/>
      <c r="AD76" s="237"/>
      <c r="AE76" s="237"/>
      <c r="AF76" s="237"/>
      <c r="AG76" s="237"/>
      <c r="AH76" s="237"/>
      <c r="AI76" s="237"/>
      <c r="AJ76" s="237"/>
      <c r="AK76" s="237"/>
      <c r="AL76" s="237"/>
      <c r="AM76" s="237"/>
      <c r="AN76" s="236"/>
      <c r="AO76" s="236"/>
      <c r="AP76" s="236"/>
      <c r="AQ76" s="236"/>
      <c r="AR76" s="236"/>
      <c r="AS76" s="236"/>
      <c r="AT76" s="236"/>
    </row>
    <row r="77" spans="1:46" s="282" customFormat="1">
      <c r="A77" s="307"/>
      <c r="B77" s="307"/>
      <c r="C77" s="307"/>
      <c r="D77" s="307"/>
      <c r="E77" s="307"/>
      <c r="F77" s="307"/>
      <c r="G77" s="307"/>
      <c r="H77" s="307"/>
      <c r="J77" s="236"/>
      <c r="K77" s="236"/>
      <c r="L77" s="236"/>
      <c r="M77" s="236"/>
      <c r="N77" s="236"/>
      <c r="O77" s="236"/>
      <c r="P77" s="230"/>
      <c r="Q77" s="236"/>
      <c r="R77" s="236"/>
      <c r="S77" s="236"/>
      <c r="T77" s="237"/>
      <c r="U77" s="237"/>
      <c r="V77" s="237"/>
      <c r="W77" s="237"/>
      <c r="X77" s="237"/>
      <c r="Y77" s="237"/>
      <c r="Z77" s="237"/>
      <c r="AA77" s="237"/>
      <c r="AB77" s="237"/>
      <c r="AC77" s="237"/>
      <c r="AD77" s="237"/>
      <c r="AE77" s="237"/>
      <c r="AF77" s="237"/>
      <c r="AG77" s="237"/>
      <c r="AH77" s="237"/>
      <c r="AI77" s="237"/>
      <c r="AJ77" s="237"/>
      <c r="AK77" s="237"/>
      <c r="AL77" s="237"/>
      <c r="AM77" s="237"/>
      <c r="AN77" s="236"/>
      <c r="AO77" s="236"/>
      <c r="AP77" s="236"/>
      <c r="AQ77" s="236"/>
      <c r="AR77" s="236"/>
      <c r="AS77" s="236"/>
      <c r="AT77" s="236"/>
    </row>
    <row r="78" spans="1:46" s="282" customFormat="1">
      <c r="A78" s="307"/>
      <c r="B78" s="307"/>
      <c r="C78" s="307"/>
      <c r="D78" s="307"/>
      <c r="E78" s="307"/>
      <c r="F78" s="307"/>
      <c r="G78" s="307"/>
      <c r="H78" s="307"/>
      <c r="J78" s="236"/>
      <c r="K78" s="236"/>
      <c r="L78" s="236"/>
      <c r="M78" s="236"/>
      <c r="N78" s="236"/>
      <c r="O78" s="236"/>
      <c r="P78" s="230"/>
      <c r="Q78" s="236"/>
      <c r="R78" s="236"/>
      <c r="S78" s="236"/>
      <c r="T78" s="237"/>
      <c r="U78" s="237"/>
      <c r="V78" s="237"/>
      <c r="W78" s="237"/>
      <c r="X78" s="237"/>
      <c r="Y78" s="237"/>
      <c r="Z78" s="237"/>
      <c r="AA78" s="237"/>
      <c r="AB78" s="237"/>
      <c r="AC78" s="237"/>
      <c r="AD78" s="237"/>
      <c r="AE78" s="237"/>
      <c r="AF78" s="237"/>
      <c r="AG78" s="237"/>
      <c r="AH78" s="237"/>
      <c r="AI78" s="237"/>
      <c r="AJ78" s="237"/>
      <c r="AK78" s="237"/>
      <c r="AL78" s="237"/>
      <c r="AM78" s="237"/>
      <c r="AN78" s="236"/>
      <c r="AO78" s="236"/>
      <c r="AP78" s="236"/>
      <c r="AQ78" s="236"/>
      <c r="AR78" s="236"/>
      <c r="AS78" s="236"/>
      <c r="AT78" s="236"/>
    </row>
    <row r="79" spans="1:46" s="282" customFormat="1">
      <c r="A79" s="307"/>
      <c r="B79" s="307"/>
      <c r="C79" s="307"/>
      <c r="D79" s="307"/>
      <c r="E79" s="307"/>
      <c r="F79" s="307"/>
      <c r="G79" s="307"/>
      <c r="H79" s="307"/>
      <c r="J79" s="236"/>
      <c r="K79" s="236"/>
      <c r="L79" s="236"/>
      <c r="M79" s="236"/>
      <c r="N79" s="236"/>
      <c r="O79" s="236"/>
      <c r="P79" s="230"/>
      <c r="Q79" s="236"/>
      <c r="R79" s="236"/>
      <c r="S79" s="236"/>
      <c r="T79" s="237"/>
      <c r="U79" s="237"/>
      <c r="V79" s="237"/>
      <c r="W79" s="237"/>
      <c r="X79" s="237"/>
      <c r="Y79" s="237"/>
      <c r="Z79" s="237"/>
      <c r="AA79" s="237"/>
      <c r="AB79" s="237"/>
      <c r="AC79" s="237"/>
      <c r="AD79" s="237"/>
      <c r="AE79" s="237"/>
      <c r="AF79" s="237"/>
      <c r="AG79" s="237"/>
      <c r="AH79" s="237"/>
      <c r="AI79" s="237"/>
      <c r="AJ79" s="237"/>
      <c r="AK79" s="237"/>
      <c r="AL79" s="237"/>
      <c r="AM79" s="237"/>
      <c r="AN79" s="236"/>
      <c r="AO79" s="236"/>
      <c r="AP79" s="236"/>
      <c r="AQ79" s="236"/>
      <c r="AR79" s="236"/>
      <c r="AS79" s="236"/>
      <c r="AT79" s="236"/>
    </row>
    <row r="80" spans="1:46" s="282" customFormat="1">
      <c r="A80" s="307"/>
      <c r="B80" s="307"/>
      <c r="C80" s="307"/>
      <c r="D80" s="307"/>
      <c r="E80" s="307"/>
      <c r="F80" s="307"/>
      <c r="G80" s="307"/>
      <c r="H80" s="307"/>
      <c r="J80" s="236"/>
      <c r="K80" s="236"/>
      <c r="L80" s="236"/>
      <c r="M80" s="236"/>
      <c r="N80" s="236"/>
      <c r="O80" s="236"/>
      <c r="P80" s="230"/>
      <c r="Q80" s="236"/>
      <c r="R80" s="236"/>
      <c r="S80" s="236"/>
      <c r="T80" s="237"/>
      <c r="U80" s="237"/>
      <c r="V80" s="237"/>
      <c r="W80" s="237"/>
      <c r="X80" s="237"/>
      <c r="Y80" s="237"/>
      <c r="Z80" s="237"/>
      <c r="AA80" s="237"/>
      <c r="AB80" s="237"/>
      <c r="AC80" s="237"/>
      <c r="AD80" s="237"/>
      <c r="AE80" s="237"/>
      <c r="AF80" s="237"/>
      <c r="AG80" s="237"/>
      <c r="AH80" s="237"/>
      <c r="AI80" s="237"/>
      <c r="AJ80" s="237"/>
      <c r="AK80" s="237"/>
      <c r="AL80" s="237"/>
      <c r="AM80" s="237"/>
      <c r="AN80" s="236"/>
      <c r="AO80" s="236"/>
      <c r="AP80" s="236"/>
      <c r="AQ80" s="236"/>
      <c r="AR80" s="236"/>
      <c r="AS80" s="236"/>
      <c r="AT80" s="236"/>
    </row>
    <row r="81" spans="1:46" s="282" customFormat="1">
      <c r="A81" s="307"/>
      <c r="B81" s="307"/>
      <c r="C81" s="307"/>
      <c r="D81" s="307"/>
      <c r="E81" s="307"/>
      <c r="F81" s="307"/>
      <c r="G81" s="307"/>
      <c r="H81" s="307"/>
      <c r="J81" s="236"/>
      <c r="K81" s="236"/>
      <c r="L81" s="236"/>
      <c r="M81" s="236"/>
      <c r="N81" s="236"/>
      <c r="O81" s="236"/>
      <c r="P81" s="230"/>
      <c r="Q81" s="236"/>
      <c r="R81" s="236"/>
      <c r="S81" s="236"/>
      <c r="T81" s="237"/>
      <c r="U81" s="237"/>
      <c r="V81" s="237"/>
      <c r="W81" s="237"/>
      <c r="X81" s="237"/>
      <c r="Y81" s="237"/>
      <c r="Z81" s="237"/>
      <c r="AA81" s="237"/>
      <c r="AB81" s="237"/>
      <c r="AC81" s="237"/>
      <c r="AD81" s="237"/>
      <c r="AE81" s="237"/>
      <c r="AF81" s="237"/>
      <c r="AG81" s="237"/>
      <c r="AH81" s="237"/>
      <c r="AI81" s="237"/>
      <c r="AJ81" s="237"/>
      <c r="AK81" s="237"/>
      <c r="AL81" s="237"/>
      <c r="AM81" s="237"/>
      <c r="AN81" s="236"/>
      <c r="AO81" s="236"/>
      <c r="AP81" s="236"/>
      <c r="AQ81" s="236"/>
      <c r="AR81" s="236"/>
      <c r="AS81" s="236"/>
      <c r="AT81" s="236"/>
    </row>
    <row r="82" spans="1:46" s="282" customFormat="1">
      <c r="A82" s="307"/>
      <c r="B82" s="307"/>
      <c r="C82" s="307"/>
      <c r="D82" s="307"/>
      <c r="E82" s="307"/>
      <c r="F82" s="307"/>
      <c r="G82" s="307"/>
      <c r="H82" s="307"/>
      <c r="J82" s="236"/>
      <c r="K82" s="236"/>
      <c r="L82" s="236"/>
      <c r="M82" s="236"/>
      <c r="N82" s="236"/>
      <c r="O82" s="236"/>
      <c r="P82" s="230"/>
      <c r="Q82" s="236"/>
      <c r="R82" s="236"/>
      <c r="S82" s="236"/>
      <c r="T82" s="237"/>
      <c r="U82" s="237"/>
      <c r="V82" s="237"/>
      <c r="W82" s="237"/>
      <c r="X82" s="237"/>
      <c r="Y82" s="237"/>
      <c r="Z82" s="237"/>
      <c r="AA82" s="237"/>
      <c r="AB82" s="237"/>
      <c r="AC82" s="237"/>
      <c r="AD82" s="237"/>
      <c r="AE82" s="237"/>
      <c r="AF82" s="237"/>
      <c r="AG82" s="237"/>
      <c r="AH82" s="237"/>
      <c r="AI82" s="237"/>
      <c r="AJ82" s="237"/>
      <c r="AK82" s="237"/>
      <c r="AL82" s="237"/>
      <c r="AM82" s="237"/>
      <c r="AN82" s="236"/>
      <c r="AO82" s="236"/>
      <c r="AP82" s="236"/>
      <c r="AQ82" s="236"/>
      <c r="AR82" s="236"/>
      <c r="AS82" s="236"/>
      <c r="AT82" s="236"/>
    </row>
    <row r="83" spans="1:46" s="282" customFormat="1">
      <c r="A83" s="307"/>
      <c r="B83" s="307"/>
      <c r="C83" s="307"/>
      <c r="D83" s="307"/>
      <c r="E83" s="307"/>
      <c r="F83" s="307"/>
      <c r="G83" s="307"/>
      <c r="H83" s="307"/>
      <c r="J83" s="236"/>
      <c r="K83" s="236"/>
      <c r="L83" s="236"/>
      <c r="M83" s="236"/>
      <c r="N83" s="236"/>
      <c r="O83" s="236"/>
      <c r="P83" s="230"/>
      <c r="Q83" s="236"/>
      <c r="R83" s="236"/>
      <c r="S83" s="236"/>
      <c r="T83" s="237"/>
      <c r="U83" s="237"/>
      <c r="V83" s="237"/>
      <c r="W83" s="237"/>
      <c r="X83" s="237"/>
      <c r="Y83" s="237"/>
      <c r="Z83" s="237"/>
      <c r="AA83" s="237"/>
      <c r="AB83" s="237"/>
      <c r="AC83" s="237"/>
      <c r="AD83" s="237"/>
      <c r="AE83" s="237"/>
      <c r="AF83" s="237"/>
      <c r="AG83" s="237"/>
      <c r="AH83" s="237"/>
      <c r="AI83" s="237"/>
      <c r="AJ83" s="237"/>
      <c r="AK83" s="237"/>
      <c r="AL83" s="237"/>
      <c r="AM83" s="237"/>
      <c r="AN83" s="236"/>
      <c r="AO83" s="236"/>
      <c r="AP83" s="236"/>
      <c r="AQ83" s="236"/>
      <c r="AR83" s="236"/>
      <c r="AS83" s="236"/>
      <c r="AT83" s="236"/>
    </row>
    <row r="84" spans="1:46" s="282" customFormat="1">
      <c r="A84" s="307"/>
      <c r="B84" s="308"/>
      <c r="C84" s="308"/>
      <c r="D84" s="309"/>
      <c r="E84" s="309"/>
      <c r="F84" s="309"/>
      <c r="G84" s="309"/>
      <c r="H84" s="309"/>
      <c r="J84" s="236"/>
      <c r="K84" s="236"/>
      <c r="L84" s="236"/>
      <c r="M84" s="236"/>
      <c r="N84" s="236"/>
      <c r="O84" s="236"/>
      <c r="P84" s="230"/>
      <c r="Q84" s="236"/>
      <c r="R84" s="236"/>
      <c r="S84" s="236"/>
      <c r="T84" s="237"/>
      <c r="U84" s="237"/>
      <c r="V84" s="237"/>
      <c r="W84" s="237"/>
      <c r="X84" s="237"/>
      <c r="Y84" s="237"/>
      <c r="Z84" s="237"/>
      <c r="AA84" s="237"/>
      <c r="AB84" s="237"/>
      <c r="AC84" s="237"/>
      <c r="AD84" s="237"/>
      <c r="AE84" s="237"/>
      <c r="AF84" s="237"/>
      <c r="AG84" s="237"/>
      <c r="AH84" s="237"/>
      <c r="AI84" s="237"/>
      <c r="AJ84" s="237"/>
      <c r="AK84" s="237"/>
      <c r="AL84" s="237"/>
      <c r="AM84" s="237"/>
      <c r="AN84" s="236"/>
      <c r="AO84" s="236"/>
      <c r="AP84" s="236"/>
      <c r="AQ84" s="236"/>
      <c r="AR84" s="236"/>
      <c r="AS84" s="236"/>
      <c r="AT84" s="236"/>
    </row>
    <row r="85" spans="1:46" s="282" customFormat="1">
      <c r="A85" s="307"/>
      <c r="B85" s="308"/>
      <c r="C85" s="308"/>
      <c r="D85" s="309"/>
      <c r="E85" s="309"/>
      <c r="F85" s="309"/>
      <c r="G85" s="309"/>
      <c r="H85" s="309"/>
      <c r="J85" s="236"/>
      <c r="K85" s="236"/>
      <c r="L85" s="236"/>
      <c r="M85" s="236"/>
      <c r="N85" s="236"/>
      <c r="O85" s="236"/>
      <c r="P85" s="230"/>
      <c r="Q85" s="236"/>
      <c r="R85" s="236"/>
      <c r="S85" s="236"/>
      <c r="T85" s="237"/>
      <c r="U85" s="237"/>
      <c r="V85" s="237"/>
      <c r="W85" s="237"/>
      <c r="X85" s="237"/>
      <c r="Y85" s="237"/>
      <c r="Z85" s="237"/>
      <c r="AA85" s="237"/>
      <c r="AB85" s="237"/>
      <c r="AC85" s="237"/>
      <c r="AD85" s="237"/>
      <c r="AE85" s="237"/>
      <c r="AF85" s="237"/>
      <c r="AG85" s="237"/>
      <c r="AH85" s="237"/>
      <c r="AI85" s="237"/>
      <c r="AJ85" s="237"/>
      <c r="AK85" s="237"/>
      <c r="AL85" s="237"/>
      <c r="AM85" s="237"/>
      <c r="AN85" s="236"/>
      <c r="AO85" s="236"/>
      <c r="AP85" s="236"/>
      <c r="AQ85" s="236"/>
      <c r="AR85" s="236"/>
      <c r="AS85" s="236"/>
      <c r="AT85" s="236"/>
    </row>
    <row r="86" spans="1:46" s="282" customFormat="1">
      <c r="A86" s="307"/>
      <c r="B86" s="308"/>
      <c r="C86" s="308"/>
      <c r="D86" s="309"/>
      <c r="E86" s="309"/>
      <c r="F86" s="309"/>
      <c r="G86" s="309"/>
      <c r="H86" s="309"/>
      <c r="J86" s="236"/>
      <c r="K86" s="236"/>
      <c r="L86" s="236"/>
      <c r="M86" s="236"/>
      <c r="N86" s="236"/>
      <c r="O86" s="236"/>
      <c r="P86" s="230"/>
      <c r="Q86" s="236"/>
      <c r="R86" s="236"/>
      <c r="S86" s="236"/>
      <c r="T86" s="237"/>
      <c r="U86" s="237"/>
      <c r="V86" s="237"/>
      <c r="W86" s="237"/>
      <c r="X86" s="237"/>
      <c r="Y86" s="237"/>
      <c r="Z86" s="237"/>
      <c r="AA86" s="237"/>
      <c r="AB86" s="237"/>
      <c r="AC86" s="237"/>
      <c r="AD86" s="237"/>
      <c r="AE86" s="237"/>
      <c r="AF86" s="237"/>
      <c r="AG86" s="237"/>
      <c r="AH86" s="237"/>
      <c r="AI86" s="237"/>
      <c r="AJ86" s="237"/>
      <c r="AK86" s="237"/>
      <c r="AL86" s="237"/>
      <c r="AM86" s="237"/>
      <c r="AN86" s="236"/>
      <c r="AO86" s="236"/>
      <c r="AP86" s="236"/>
      <c r="AQ86" s="236"/>
      <c r="AR86" s="236"/>
      <c r="AS86" s="236"/>
      <c r="AT86" s="236"/>
    </row>
    <row r="87" spans="1:46" s="282" customFormat="1">
      <c r="A87" s="307"/>
      <c r="B87" s="308"/>
      <c r="C87" s="308"/>
      <c r="D87" s="309"/>
      <c r="E87" s="309"/>
      <c r="F87" s="309"/>
      <c r="G87" s="309"/>
      <c r="H87" s="309"/>
      <c r="J87" s="236"/>
      <c r="K87" s="236"/>
      <c r="L87" s="236"/>
      <c r="M87" s="236"/>
      <c r="N87" s="236"/>
      <c r="O87" s="236"/>
      <c r="P87" s="230"/>
      <c r="Q87" s="236"/>
      <c r="R87" s="236"/>
      <c r="S87" s="236"/>
      <c r="T87" s="237"/>
      <c r="U87" s="237"/>
      <c r="V87" s="237"/>
      <c r="W87" s="237"/>
      <c r="X87" s="237"/>
      <c r="Y87" s="237"/>
      <c r="Z87" s="237"/>
      <c r="AA87" s="237"/>
      <c r="AB87" s="237"/>
      <c r="AC87" s="237"/>
      <c r="AD87" s="237"/>
      <c r="AE87" s="237"/>
      <c r="AF87" s="237"/>
      <c r="AG87" s="237"/>
      <c r="AH87" s="237"/>
      <c r="AI87" s="237"/>
      <c r="AJ87" s="237"/>
      <c r="AK87" s="237"/>
      <c r="AL87" s="237"/>
      <c r="AM87" s="237"/>
      <c r="AN87" s="236"/>
      <c r="AO87" s="236"/>
      <c r="AP87" s="236"/>
      <c r="AQ87" s="236"/>
      <c r="AR87" s="236"/>
      <c r="AS87" s="236"/>
      <c r="AT87" s="236"/>
    </row>
    <row r="88" spans="1:46" s="282" customFormat="1">
      <c r="A88" s="307"/>
      <c r="B88" s="308"/>
      <c r="C88" s="308"/>
      <c r="D88" s="309"/>
      <c r="E88" s="309"/>
      <c r="F88" s="309"/>
      <c r="G88" s="309"/>
      <c r="H88" s="309"/>
      <c r="J88" s="236"/>
      <c r="K88" s="236"/>
      <c r="L88" s="236"/>
      <c r="M88" s="236"/>
      <c r="N88" s="236"/>
      <c r="O88" s="236"/>
      <c r="P88" s="230"/>
      <c r="Q88" s="236"/>
      <c r="R88" s="236"/>
      <c r="S88" s="236"/>
      <c r="T88" s="237"/>
      <c r="U88" s="237"/>
      <c r="V88" s="237"/>
      <c r="W88" s="237"/>
      <c r="X88" s="237"/>
      <c r="Y88" s="237"/>
      <c r="Z88" s="237"/>
      <c r="AA88" s="237"/>
      <c r="AB88" s="237"/>
      <c r="AC88" s="237"/>
      <c r="AD88" s="237"/>
      <c r="AE88" s="237"/>
      <c r="AF88" s="237"/>
      <c r="AG88" s="237"/>
      <c r="AH88" s="237"/>
      <c r="AI88" s="237"/>
      <c r="AJ88" s="237"/>
      <c r="AK88" s="237"/>
      <c r="AL88" s="237"/>
      <c r="AM88" s="237"/>
      <c r="AN88" s="236"/>
      <c r="AO88" s="236"/>
      <c r="AP88" s="236"/>
      <c r="AQ88" s="236"/>
      <c r="AR88" s="236"/>
      <c r="AS88" s="236"/>
      <c r="AT88" s="236"/>
    </row>
    <row r="89" spans="1:46" s="282" customFormat="1">
      <c r="A89" s="307"/>
      <c r="B89" s="308"/>
      <c r="C89" s="308"/>
      <c r="D89" s="309"/>
      <c r="E89" s="309"/>
      <c r="F89" s="309"/>
      <c r="G89" s="309"/>
      <c r="H89" s="309"/>
      <c r="J89" s="236"/>
      <c r="K89" s="236"/>
      <c r="L89" s="236"/>
      <c r="M89" s="236"/>
      <c r="N89" s="236"/>
      <c r="O89" s="236"/>
      <c r="P89" s="230"/>
      <c r="Q89" s="236"/>
      <c r="R89" s="236"/>
      <c r="S89" s="236"/>
      <c r="T89" s="237"/>
      <c r="U89" s="237"/>
      <c r="V89" s="237"/>
      <c r="W89" s="237"/>
      <c r="X89" s="237"/>
      <c r="Y89" s="237"/>
      <c r="Z89" s="237"/>
      <c r="AA89" s="237"/>
      <c r="AB89" s="237"/>
      <c r="AC89" s="237"/>
      <c r="AD89" s="237"/>
      <c r="AE89" s="237"/>
      <c r="AF89" s="237"/>
      <c r="AG89" s="237"/>
      <c r="AH89" s="237"/>
      <c r="AI89" s="237"/>
      <c r="AJ89" s="237"/>
      <c r="AK89" s="237"/>
      <c r="AL89" s="237"/>
      <c r="AM89" s="237"/>
      <c r="AN89" s="236"/>
      <c r="AO89" s="236"/>
      <c r="AP89" s="236"/>
      <c r="AQ89" s="236"/>
      <c r="AR89" s="236"/>
      <c r="AS89" s="236"/>
      <c r="AT89" s="236"/>
    </row>
    <row r="90" spans="1:46" s="282" customFormat="1">
      <c r="A90" s="307"/>
      <c r="B90" s="308"/>
      <c r="C90" s="308"/>
      <c r="D90" s="309"/>
      <c r="E90" s="309"/>
      <c r="F90" s="309"/>
      <c r="G90" s="309"/>
      <c r="H90" s="309"/>
      <c r="J90" s="236"/>
      <c r="K90" s="236"/>
      <c r="L90" s="236"/>
      <c r="M90" s="236"/>
      <c r="N90" s="236"/>
      <c r="O90" s="236"/>
      <c r="P90" s="230"/>
      <c r="Q90" s="236"/>
      <c r="R90" s="236"/>
      <c r="S90" s="236"/>
      <c r="T90" s="237"/>
      <c r="U90" s="237"/>
      <c r="V90" s="237"/>
      <c r="W90" s="237"/>
      <c r="X90" s="237"/>
      <c r="Y90" s="237"/>
      <c r="Z90" s="237"/>
      <c r="AA90" s="237"/>
      <c r="AB90" s="237"/>
      <c r="AC90" s="237"/>
      <c r="AD90" s="237"/>
      <c r="AE90" s="237"/>
      <c r="AF90" s="237"/>
      <c r="AG90" s="237"/>
      <c r="AH90" s="237"/>
      <c r="AI90" s="237"/>
      <c r="AJ90" s="237"/>
      <c r="AK90" s="237"/>
      <c r="AL90" s="237"/>
      <c r="AM90" s="237"/>
      <c r="AN90" s="236"/>
      <c r="AO90" s="236"/>
      <c r="AP90" s="236"/>
      <c r="AQ90" s="236"/>
      <c r="AR90" s="236"/>
      <c r="AS90" s="236"/>
      <c r="AT90" s="236"/>
    </row>
    <row r="91" spans="1:46" s="282" customFormat="1">
      <c r="A91" s="307"/>
      <c r="B91" s="308"/>
      <c r="C91" s="308"/>
      <c r="D91" s="309"/>
      <c r="E91" s="309"/>
      <c r="F91" s="309"/>
      <c r="G91" s="309"/>
      <c r="H91" s="309"/>
      <c r="J91" s="236"/>
      <c r="K91" s="236"/>
      <c r="L91" s="236"/>
      <c r="M91" s="236"/>
      <c r="N91" s="236"/>
      <c r="O91" s="236"/>
      <c r="P91" s="230"/>
      <c r="Q91" s="236"/>
      <c r="R91" s="236"/>
      <c r="S91" s="236"/>
      <c r="T91" s="237"/>
      <c r="U91" s="237"/>
      <c r="V91" s="237"/>
      <c r="W91" s="237"/>
      <c r="X91" s="237"/>
      <c r="Y91" s="237"/>
      <c r="Z91" s="237"/>
      <c r="AA91" s="237"/>
      <c r="AB91" s="237"/>
      <c r="AC91" s="237"/>
      <c r="AD91" s="237"/>
      <c r="AE91" s="237"/>
      <c r="AF91" s="237"/>
      <c r="AG91" s="237"/>
      <c r="AH91" s="237"/>
      <c r="AI91" s="237"/>
      <c r="AJ91" s="237"/>
      <c r="AK91" s="237"/>
      <c r="AL91" s="237"/>
      <c r="AM91" s="237"/>
      <c r="AN91" s="236"/>
      <c r="AO91" s="236"/>
      <c r="AP91" s="236"/>
      <c r="AQ91" s="236"/>
      <c r="AR91" s="236"/>
      <c r="AS91" s="236"/>
      <c r="AT91" s="236"/>
    </row>
    <row r="92" spans="1:46" s="282" customFormat="1">
      <c r="A92" s="307"/>
      <c r="B92" s="308"/>
      <c r="C92" s="308"/>
      <c r="D92" s="309"/>
      <c r="E92" s="309"/>
      <c r="F92" s="309"/>
      <c r="G92" s="309"/>
      <c r="H92" s="309"/>
      <c r="J92" s="236"/>
      <c r="K92" s="236"/>
      <c r="L92" s="236"/>
      <c r="M92" s="236"/>
      <c r="N92" s="236"/>
      <c r="O92" s="236"/>
      <c r="P92" s="230"/>
      <c r="Q92" s="236"/>
      <c r="R92" s="236"/>
      <c r="S92" s="236"/>
      <c r="T92" s="237"/>
      <c r="U92" s="237"/>
      <c r="V92" s="237"/>
      <c r="W92" s="237"/>
      <c r="X92" s="237"/>
      <c r="Y92" s="237"/>
      <c r="Z92" s="237"/>
      <c r="AA92" s="237"/>
      <c r="AB92" s="237"/>
      <c r="AC92" s="237"/>
      <c r="AD92" s="237"/>
      <c r="AE92" s="237"/>
      <c r="AF92" s="237"/>
      <c r="AG92" s="237"/>
      <c r="AH92" s="237"/>
      <c r="AI92" s="237"/>
      <c r="AJ92" s="237"/>
      <c r="AK92" s="237"/>
      <c r="AL92" s="237"/>
      <c r="AM92" s="237"/>
      <c r="AN92" s="236"/>
      <c r="AO92" s="236"/>
      <c r="AP92" s="236"/>
      <c r="AQ92" s="236"/>
      <c r="AR92" s="236"/>
      <c r="AS92" s="236"/>
      <c r="AT92" s="236"/>
    </row>
    <row r="93" spans="1:46" s="282" customFormat="1">
      <c r="A93" s="307"/>
      <c r="B93" s="308"/>
      <c r="C93" s="308"/>
      <c r="D93" s="309"/>
      <c r="E93" s="309"/>
      <c r="F93" s="309"/>
      <c r="G93" s="309"/>
      <c r="H93" s="309"/>
      <c r="J93" s="236"/>
      <c r="K93" s="236"/>
      <c r="L93" s="236"/>
      <c r="M93" s="236"/>
      <c r="N93" s="236"/>
      <c r="O93" s="236"/>
      <c r="P93" s="230"/>
      <c r="Q93" s="236"/>
      <c r="R93" s="236"/>
      <c r="S93" s="236"/>
      <c r="T93" s="237"/>
      <c r="U93" s="237"/>
      <c r="V93" s="237"/>
      <c r="W93" s="237"/>
      <c r="X93" s="237"/>
      <c r="Y93" s="237"/>
      <c r="Z93" s="237"/>
      <c r="AA93" s="237"/>
      <c r="AB93" s="237"/>
      <c r="AC93" s="237"/>
      <c r="AD93" s="237"/>
      <c r="AE93" s="237"/>
      <c r="AF93" s="237"/>
      <c r="AG93" s="237"/>
      <c r="AH93" s="237"/>
      <c r="AI93" s="237"/>
      <c r="AJ93" s="237"/>
      <c r="AK93" s="237"/>
      <c r="AL93" s="237"/>
      <c r="AM93" s="237"/>
      <c r="AN93" s="236"/>
      <c r="AO93" s="236"/>
      <c r="AP93" s="236"/>
      <c r="AQ93" s="236"/>
      <c r="AR93" s="236"/>
      <c r="AS93" s="236"/>
      <c r="AT93" s="236"/>
    </row>
    <row r="94" spans="1:46" s="282" customFormat="1">
      <c r="A94" s="307"/>
      <c r="B94" s="308"/>
      <c r="C94" s="308"/>
      <c r="D94" s="309"/>
      <c r="E94" s="309"/>
      <c r="F94" s="309"/>
      <c r="G94" s="309"/>
      <c r="H94" s="309"/>
      <c r="J94" s="236"/>
      <c r="K94" s="236"/>
      <c r="L94" s="236"/>
      <c r="M94" s="236"/>
      <c r="N94" s="236"/>
      <c r="O94" s="236"/>
      <c r="P94" s="230"/>
      <c r="Q94" s="236"/>
      <c r="R94" s="236"/>
      <c r="S94" s="236"/>
      <c r="T94" s="237"/>
      <c r="U94" s="237"/>
      <c r="V94" s="237"/>
      <c r="W94" s="237"/>
      <c r="X94" s="237"/>
      <c r="Y94" s="237"/>
      <c r="Z94" s="237"/>
      <c r="AA94" s="237"/>
      <c r="AB94" s="237"/>
      <c r="AC94" s="237"/>
      <c r="AD94" s="237"/>
      <c r="AE94" s="237"/>
      <c r="AF94" s="237"/>
      <c r="AG94" s="237"/>
      <c r="AH94" s="237"/>
      <c r="AI94" s="237"/>
      <c r="AJ94" s="237"/>
      <c r="AK94" s="237"/>
      <c r="AL94" s="237"/>
      <c r="AM94" s="237"/>
      <c r="AN94" s="236"/>
      <c r="AO94" s="236"/>
      <c r="AP94" s="236"/>
      <c r="AQ94" s="236"/>
      <c r="AR94" s="236"/>
      <c r="AS94" s="236"/>
      <c r="AT94" s="236"/>
    </row>
    <row r="95" spans="1:46" s="282" customFormat="1">
      <c r="A95" s="307"/>
      <c r="B95" s="308"/>
      <c r="C95" s="308"/>
      <c r="D95" s="309"/>
      <c r="E95" s="309"/>
      <c r="F95" s="309"/>
      <c r="G95" s="309"/>
      <c r="H95" s="309"/>
      <c r="J95" s="236"/>
      <c r="K95" s="236"/>
      <c r="L95" s="236"/>
      <c r="M95" s="236"/>
      <c r="N95" s="236"/>
      <c r="O95" s="236"/>
      <c r="P95" s="230"/>
      <c r="Q95" s="236"/>
      <c r="R95" s="236"/>
      <c r="S95" s="236"/>
      <c r="T95" s="237"/>
      <c r="U95" s="237"/>
      <c r="V95" s="237"/>
      <c r="W95" s="237"/>
      <c r="X95" s="237"/>
      <c r="Y95" s="237"/>
      <c r="Z95" s="237"/>
      <c r="AA95" s="237"/>
      <c r="AB95" s="237"/>
      <c r="AC95" s="237"/>
      <c r="AD95" s="237"/>
      <c r="AE95" s="237"/>
      <c r="AF95" s="237"/>
      <c r="AG95" s="237"/>
      <c r="AH95" s="237"/>
      <c r="AI95" s="237"/>
      <c r="AJ95" s="237"/>
      <c r="AK95" s="237"/>
      <c r="AL95" s="237"/>
      <c r="AM95" s="237"/>
      <c r="AN95" s="236"/>
      <c r="AO95" s="236"/>
      <c r="AP95" s="236"/>
      <c r="AQ95" s="236"/>
      <c r="AR95" s="236"/>
      <c r="AS95" s="236"/>
      <c r="AT95" s="236"/>
    </row>
    <row r="96" spans="1:46" s="282" customFormat="1">
      <c r="A96" s="307"/>
      <c r="B96" s="308"/>
      <c r="C96" s="308"/>
      <c r="D96" s="309"/>
      <c r="E96" s="309"/>
      <c r="F96" s="309"/>
      <c r="G96" s="309"/>
      <c r="H96" s="309"/>
      <c r="J96" s="236"/>
      <c r="K96" s="236"/>
      <c r="L96" s="236"/>
      <c r="M96" s="236"/>
      <c r="N96" s="236"/>
      <c r="O96" s="236"/>
      <c r="P96" s="230"/>
      <c r="Q96" s="236"/>
      <c r="R96" s="236"/>
      <c r="S96" s="236"/>
      <c r="T96" s="237"/>
      <c r="U96" s="237"/>
      <c r="V96" s="237"/>
      <c r="W96" s="237"/>
      <c r="X96" s="237"/>
      <c r="Y96" s="237"/>
      <c r="Z96" s="237"/>
      <c r="AA96" s="237"/>
      <c r="AB96" s="237"/>
      <c r="AC96" s="237"/>
      <c r="AD96" s="237"/>
      <c r="AE96" s="237"/>
      <c r="AF96" s="237"/>
      <c r="AG96" s="237"/>
      <c r="AH96" s="237"/>
      <c r="AI96" s="237"/>
      <c r="AJ96" s="237"/>
      <c r="AK96" s="237"/>
      <c r="AL96" s="237"/>
      <c r="AM96" s="237"/>
      <c r="AN96" s="236"/>
      <c r="AO96" s="236"/>
      <c r="AP96" s="236"/>
      <c r="AQ96" s="236"/>
      <c r="AR96" s="236"/>
      <c r="AS96" s="236"/>
      <c r="AT96" s="236"/>
    </row>
    <row r="97" spans="1:46" s="282" customFormat="1">
      <c r="A97" s="307"/>
      <c r="B97" s="308"/>
      <c r="C97" s="308"/>
      <c r="D97" s="309"/>
      <c r="E97" s="309"/>
      <c r="F97" s="309"/>
      <c r="G97" s="309"/>
      <c r="H97" s="309"/>
      <c r="J97" s="236"/>
      <c r="K97" s="236"/>
      <c r="L97" s="236"/>
      <c r="M97" s="236"/>
      <c r="N97" s="236"/>
      <c r="O97" s="236"/>
      <c r="P97" s="230"/>
      <c r="Q97" s="236"/>
      <c r="R97" s="236"/>
      <c r="S97" s="236"/>
      <c r="T97" s="237"/>
      <c r="U97" s="237"/>
      <c r="V97" s="237"/>
      <c r="W97" s="237"/>
      <c r="X97" s="237"/>
      <c r="Y97" s="237"/>
      <c r="Z97" s="237"/>
      <c r="AA97" s="237"/>
      <c r="AB97" s="237"/>
      <c r="AC97" s="237"/>
      <c r="AD97" s="237"/>
      <c r="AE97" s="237"/>
      <c r="AF97" s="237"/>
      <c r="AG97" s="237"/>
      <c r="AH97" s="237"/>
      <c r="AI97" s="237"/>
      <c r="AJ97" s="237"/>
      <c r="AK97" s="237"/>
      <c r="AL97" s="237"/>
      <c r="AM97" s="237"/>
      <c r="AN97" s="236"/>
      <c r="AO97" s="236"/>
      <c r="AP97" s="236"/>
      <c r="AQ97" s="236"/>
      <c r="AR97" s="236"/>
      <c r="AS97" s="236"/>
      <c r="AT97" s="236"/>
    </row>
    <row r="98" spans="1:46" s="282" customFormat="1">
      <c r="A98" s="307"/>
      <c r="B98" s="308"/>
      <c r="C98" s="308"/>
      <c r="D98" s="309"/>
      <c r="E98" s="309"/>
      <c r="F98" s="309"/>
      <c r="G98" s="309"/>
      <c r="H98" s="309"/>
      <c r="J98" s="236"/>
      <c r="K98" s="236"/>
      <c r="L98" s="236"/>
      <c r="M98" s="236"/>
      <c r="N98" s="236"/>
      <c r="O98" s="236"/>
      <c r="P98" s="230"/>
      <c r="Q98" s="236"/>
      <c r="R98" s="236"/>
      <c r="S98" s="236"/>
      <c r="T98" s="237"/>
      <c r="U98" s="237"/>
      <c r="V98" s="237"/>
      <c r="W98" s="237"/>
      <c r="X98" s="237"/>
      <c r="Y98" s="237"/>
      <c r="Z98" s="237"/>
      <c r="AA98" s="237"/>
      <c r="AB98" s="237"/>
      <c r="AC98" s="237"/>
      <c r="AD98" s="237"/>
      <c r="AE98" s="237"/>
      <c r="AF98" s="237"/>
      <c r="AG98" s="237"/>
      <c r="AH98" s="237"/>
      <c r="AI98" s="237"/>
      <c r="AJ98" s="237"/>
      <c r="AK98" s="237"/>
      <c r="AL98" s="237"/>
      <c r="AM98" s="237"/>
      <c r="AN98" s="236"/>
      <c r="AO98" s="236"/>
      <c r="AP98" s="236"/>
      <c r="AQ98" s="236"/>
      <c r="AR98" s="236"/>
      <c r="AS98" s="236"/>
      <c r="AT98" s="236"/>
    </row>
    <row r="99" spans="1:46" s="282" customFormat="1">
      <c r="A99" s="307"/>
      <c r="B99" s="308"/>
      <c r="C99" s="308"/>
      <c r="D99" s="309"/>
      <c r="E99" s="309"/>
      <c r="F99" s="309"/>
      <c r="G99" s="309"/>
      <c r="H99" s="309"/>
      <c r="J99" s="236"/>
      <c r="K99" s="236"/>
      <c r="L99" s="236"/>
      <c r="M99" s="236"/>
      <c r="N99" s="236"/>
      <c r="O99" s="236"/>
      <c r="P99" s="230"/>
      <c r="Q99" s="236"/>
      <c r="R99" s="236"/>
      <c r="S99" s="236"/>
      <c r="T99" s="237"/>
      <c r="U99" s="237"/>
      <c r="V99" s="237"/>
      <c r="W99" s="237"/>
      <c r="X99" s="237"/>
      <c r="Y99" s="237"/>
      <c r="Z99" s="237"/>
      <c r="AA99" s="237"/>
      <c r="AB99" s="237"/>
      <c r="AC99" s="237"/>
      <c r="AD99" s="237"/>
      <c r="AE99" s="237"/>
      <c r="AF99" s="237"/>
      <c r="AG99" s="237"/>
      <c r="AH99" s="237"/>
      <c r="AI99" s="237"/>
      <c r="AJ99" s="237"/>
      <c r="AK99" s="237"/>
      <c r="AL99" s="237"/>
      <c r="AM99" s="237"/>
      <c r="AN99" s="236"/>
      <c r="AO99" s="236"/>
      <c r="AP99" s="236"/>
      <c r="AQ99" s="236"/>
      <c r="AR99" s="236"/>
      <c r="AS99" s="236"/>
      <c r="AT99" s="236"/>
    </row>
    <row r="100" spans="1:46" s="282" customFormat="1">
      <c r="A100" s="307"/>
      <c r="B100" s="308"/>
      <c r="C100" s="308"/>
      <c r="D100" s="309"/>
      <c r="E100" s="309"/>
      <c r="F100" s="309"/>
      <c r="G100" s="309"/>
      <c r="H100" s="309"/>
      <c r="J100" s="236"/>
      <c r="K100" s="236"/>
      <c r="L100" s="236"/>
      <c r="M100" s="236"/>
      <c r="N100" s="236"/>
      <c r="O100" s="236"/>
      <c r="P100" s="230"/>
      <c r="Q100" s="236"/>
      <c r="R100" s="236"/>
      <c r="S100" s="236"/>
      <c r="T100" s="237"/>
      <c r="U100" s="237"/>
      <c r="V100" s="237"/>
      <c r="W100" s="237"/>
      <c r="X100" s="237"/>
      <c r="Y100" s="237"/>
      <c r="Z100" s="237"/>
      <c r="AA100" s="237"/>
      <c r="AB100" s="237"/>
      <c r="AC100" s="237"/>
      <c r="AD100" s="237"/>
      <c r="AE100" s="237"/>
      <c r="AF100" s="237"/>
      <c r="AG100" s="237"/>
      <c r="AH100" s="237"/>
      <c r="AI100" s="237"/>
      <c r="AJ100" s="237"/>
      <c r="AK100" s="237"/>
      <c r="AL100" s="237"/>
      <c r="AM100" s="237"/>
      <c r="AN100" s="236"/>
      <c r="AO100" s="236"/>
      <c r="AP100" s="236"/>
      <c r="AQ100" s="236"/>
      <c r="AR100" s="236"/>
      <c r="AS100" s="236"/>
      <c r="AT100" s="236"/>
    </row>
    <row r="101" spans="1:46" s="282" customFormat="1">
      <c r="A101" s="307"/>
      <c r="B101" s="308"/>
      <c r="C101" s="308"/>
      <c r="D101" s="309"/>
      <c r="E101" s="309"/>
      <c r="F101" s="309"/>
      <c r="G101" s="309"/>
      <c r="H101" s="309"/>
      <c r="J101" s="236"/>
      <c r="K101" s="236"/>
      <c r="L101" s="236"/>
      <c r="M101" s="236"/>
      <c r="N101" s="236"/>
      <c r="O101" s="236"/>
      <c r="P101" s="230"/>
      <c r="Q101" s="236"/>
      <c r="R101" s="236"/>
      <c r="S101" s="236"/>
      <c r="T101" s="237"/>
      <c r="U101" s="237"/>
      <c r="V101" s="237"/>
      <c r="W101" s="237"/>
      <c r="X101" s="237"/>
      <c r="Y101" s="237"/>
      <c r="Z101" s="237"/>
      <c r="AA101" s="237"/>
      <c r="AB101" s="237"/>
      <c r="AC101" s="237"/>
      <c r="AD101" s="237"/>
      <c r="AE101" s="237"/>
      <c r="AF101" s="237"/>
      <c r="AG101" s="237"/>
      <c r="AH101" s="237"/>
      <c r="AI101" s="237"/>
      <c r="AJ101" s="237"/>
      <c r="AK101" s="237"/>
      <c r="AL101" s="237"/>
      <c r="AM101" s="237"/>
      <c r="AN101" s="236"/>
      <c r="AO101" s="236"/>
      <c r="AP101" s="236"/>
      <c r="AQ101" s="236"/>
      <c r="AR101" s="236"/>
      <c r="AS101" s="236"/>
      <c r="AT101" s="236"/>
    </row>
  </sheetData>
  <customSheetViews>
    <customSheetView guid="{F990EF88-1CA0-4558-B8BC-45A1746C1850}" scale="115" showPageBreaks="1" showGridLines="0" printArea="1" hiddenColumns="1" view="pageBreakPreview" topLeftCell="A13">
      <selection activeCell="D10" sqref="D10"/>
      <pageMargins left="0.511811023622047" right="0.27559055118110198" top="0.511811023622047" bottom="0.86614173228346503" header="0.23622047244094499" footer="0.23622047244094499"/>
      <printOptions horizontalCentered="1"/>
      <pageSetup paperSize="9" scale="95" fitToHeight="5" orientation="landscape"/>
      <headerFooter alignWithMargins="0">
        <oddFooter>&amp;R&amp;"Book Antiqua,Bold"&amp;10Schedule-2/ Page &amp;P of &amp;N</oddFooter>
      </headerFooter>
    </customSheetView>
    <customSheetView guid="{F9C63928-D54C-449A-864F-E2728613909C}" scale="115" showPageBreaks="1" showGridLines="0" printArea="1" hiddenColumns="1" view="pageBreakPreview" topLeftCell="A23">
      <selection activeCell="G17" sqref="G17"/>
      <pageMargins left="0.511811023622047" right="0.27559055118110198" top="0.511811023622047" bottom="0.86614173228346503" header="0.23622047244094499" footer="0.23622047244094499"/>
      <printOptions horizontalCentered="1"/>
      <pageSetup paperSize="9" scale="95" fitToHeight="5" orientation="landscape"/>
      <headerFooter alignWithMargins="0">
        <oddFooter>&amp;R&amp;"Book Antiqua,Bold"&amp;10Schedule-2/ Page &amp;P of &amp;N</oddFooter>
      </headerFooter>
    </customSheetView>
    <customSheetView guid="{4C2A6BCE-1067-41DA-B8E4-030BD18363EA}" scale="115" showPageBreaks="1" showGridLines="0" printArea="1" hiddenColumns="1" view="pageBreakPreview" topLeftCell="A17">
      <selection activeCell="G17" sqref="G17:G19"/>
      <pageMargins left="0.511811023622047" right="0.27559055118110198" top="0.511811023622047" bottom="0.86614173228346503" header="0.23622047244094499" footer="0.23622047244094499"/>
      <printOptions horizontalCentered="1"/>
      <pageSetup paperSize="9" scale="95" fitToHeight="5" orientation="landscape"/>
      <headerFooter alignWithMargins="0">
        <oddFooter>&amp;R&amp;"Book Antiqua,Bold"&amp;10Schedule-2/ Page &amp;P of &amp;N</oddFooter>
      </headerFooter>
    </customSheetView>
    <customSheetView guid="{521B9B62-B5E4-4E18-A682-03EC47CAA2D7}" scale="115" showPageBreaks="1" showGridLines="0" printArea="1" hiddenColumns="1" view="pageBreakPreview" topLeftCell="A13">
      <selection activeCell="D10" sqref="D10"/>
      <pageMargins left="0.511811023622047" right="0.27559055118110198" top="0.511811023622047" bottom="0.86614173228346503" header="0.23622047244094499" footer="0.23622047244094499"/>
      <printOptions horizontalCentered="1"/>
      <pageSetup paperSize="9" scale="95" fitToHeight="5" orientation="landscape"/>
      <headerFooter alignWithMargins="0">
        <oddFooter>&amp;R&amp;"Book Antiqua,Bold"&amp;10Schedule-2/ Page &amp;P of &amp;N</oddFooter>
      </headerFooter>
    </customSheetView>
  </customSheetViews>
  <mergeCells count="14">
    <mergeCell ref="B12:E12"/>
    <mergeCell ref="G12:H12"/>
    <mergeCell ref="N14:O14"/>
    <mergeCell ref="Q14:R14"/>
    <mergeCell ref="D9:I9"/>
    <mergeCell ref="A10:B10"/>
    <mergeCell ref="E10:I10"/>
    <mergeCell ref="B11:E11"/>
    <mergeCell ref="G11:H11"/>
    <mergeCell ref="A3:H3"/>
    <mergeCell ref="Y3:Z3"/>
    <mergeCell ref="A5:H5"/>
    <mergeCell ref="A8:E8"/>
    <mergeCell ref="G8:I8"/>
  </mergeCells>
  <conditionalFormatting sqref="G17">
    <cfRule type="expression" dxfId="4" priority="1" stopIfTrue="1">
      <formula>E17&gt;0</formula>
    </cfRule>
  </conditionalFormatting>
  <printOptions horizontalCentered="1"/>
  <pageMargins left="0.511811023622047" right="0.27559055118110198" top="0.511811023622047" bottom="0.86614173228346503" header="0.23622047244094499" footer="0.23622047244094499"/>
  <pageSetup paperSize="9" scale="95" fitToHeight="5" orientation="landscape" r:id="rId1"/>
  <headerFooter alignWithMargins="0">
    <oddFooter>&amp;R&amp;"Book Antiqua,Bold"&amp;10Schedule-2/ Page &amp;P of &amp;N</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53"/>
  </sheetPr>
  <dimension ref="A1:AT107"/>
  <sheetViews>
    <sheetView showGridLines="0" view="pageBreakPreview" topLeftCell="A7" zoomScale="115" zoomScaleNormal="100" workbookViewId="0">
      <selection activeCell="F27" sqref="F27"/>
    </sheetView>
  </sheetViews>
  <sheetFormatPr defaultColWidth="9" defaultRowHeight="12.75"/>
  <cols>
    <col min="1" max="1" width="5.625" style="232" customWidth="1"/>
    <col min="2" max="2" width="44.625" style="233" customWidth="1"/>
    <col min="3" max="3" width="9.125" style="233" customWidth="1"/>
    <col min="4" max="4" width="5.875" style="234" customWidth="1"/>
    <col min="5" max="5" width="9.625" style="234" customWidth="1"/>
    <col min="6" max="6" width="10.75" style="234" customWidth="1"/>
    <col min="7" max="7" width="11.75" style="234" customWidth="1"/>
    <col min="8" max="8" width="8.75" style="234" customWidth="1"/>
    <col min="9" max="9" width="14.625" style="234" customWidth="1"/>
    <col min="10" max="10" width="18.5" style="234" customWidth="1"/>
    <col min="11" max="11" width="37.375" style="234" customWidth="1"/>
    <col min="12" max="12" width="7.875" style="235" hidden="1" customWidth="1"/>
    <col min="13" max="13" width="16.5" style="236" hidden="1" customWidth="1"/>
    <col min="14" max="14" width="15" style="236" hidden="1" customWidth="1"/>
    <col min="15" max="15" width="14.625" style="236" hidden="1" customWidth="1"/>
    <col min="16" max="16" width="10.75" style="236" hidden="1" customWidth="1"/>
    <col min="17" max="17" width="5" style="236" hidden="1" customWidth="1"/>
    <col min="18" max="18" width="15.75" style="236" hidden="1" customWidth="1"/>
    <col min="19" max="19" width="7.125" style="230" hidden="1" customWidth="1"/>
    <col min="20" max="20" width="15.5" style="236" hidden="1" customWidth="1"/>
    <col min="21" max="21" width="15.75" style="236" hidden="1" customWidth="1"/>
    <col min="22" max="22" width="16.25" style="236" customWidth="1"/>
    <col min="23" max="42" width="9" style="237"/>
    <col min="43" max="16384" width="9" style="236"/>
  </cols>
  <sheetData>
    <row r="1" spans="1:46" s="230" customFormat="1" ht="18" customHeight="1">
      <c r="A1" s="238" t="str">
        <f>Basic!B2</f>
        <v>NR1/NT/W-TW/DOM/I00/23/00932 Dated 11.04.2023 (Rfx-5002002632)</v>
      </c>
      <c r="B1" s="239"/>
      <c r="C1" s="239"/>
      <c r="D1" s="240"/>
      <c r="E1" s="240"/>
      <c r="F1" s="240"/>
      <c r="G1" s="240"/>
      <c r="H1" s="240"/>
      <c r="I1" s="240"/>
      <c r="J1" s="276"/>
      <c r="K1" s="277" t="s">
        <v>42</v>
      </c>
      <c r="L1" s="235"/>
      <c r="W1" s="282"/>
      <c r="X1" s="282"/>
      <c r="Y1" s="282"/>
      <c r="Z1" s="282"/>
      <c r="AA1" s="282"/>
      <c r="AB1" s="282"/>
      <c r="AC1" s="282"/>
      <c r="AD1" s="282"/>
      <c r="AE1" s="282"/>
      <c r="AF1" s="282"/>
      <c r="AG1" s="282"/>
      <c r="AH1" s="282"/>
      <c r="AI1" s="282"/>
      <c r="AJ1" s="282"/>
      <c r="AK1" s="282"/>
      <c r="AL1" s="282"/>
      <c r="AM1" s="282"/>
      <c r="AN1" s="282"/>
      <c r="AO1" s="282"/>
      <c r="AP1" s="282"/>
    </row>
    <row r="2" spans="1:46" s="230" customFormat="1" ht="15" customHeight="1">
      <c r="A2" s="241" t="str">
        <f>Basic!B1</f>
        <v>Supply and Services for Diversion of 400 KV transmission lines of POWERGRID at various locations in NR1 due to infringement with upcoming Greenfield Haryana Orbital Rail Corridor of HRIDC</v>
      </c>
      <c r="B2" s="242"/>
      <c r="C2" s="242"/>
      <c r="D2" s="243"/>
      <c r="E2" s="243"/>
      <c r="F2" s="243"/>
      <c r="G2" s="243"/>
      <c r="H2" s="243"/>
      <c r="I2" s="243"/>
      <c r="L2" s="278"/>
      <c r="W2" s="282"/>
      <c r="X2" s="282"/>
      <c r="Y2" s="282"/>
      <c r="Z2" s="282"/>
      <c r="AA2" s="282"/>
      <c r="AB2" s="282"/>
      <c r="AC2" s="282"/>
      <c r="AD2" s="282"/>
      <c r="AE2" s="282"/>
      <c r="AF2" s="282"/>
      <c r="AG2" s="282"/>
      <c r="AH2" s="282"/>
      <c r="AI2" s="282"/>
      <c r="AJ2" s="282"/>
      <c r="AK2" s="282"/>
      <c r="AL2" s="282"/>
      <c r="AM2" s="282"/>
      <c r="AN2" s="282"/>
      <c r="AO2" s="282"/>
      <c r="AP2" s="282"/>
    </row>
    <row r="3" spans="1:46" s="230" customFormat="1">
      <c r="A3" s="1019"/>
      <c r="B3" s="1019"/>
      <c r="C3" s="1019"/>
      <c r="D3" s="1019"/>
      <c r="E3" s="1019"/>
      <c r="F3" s="1019"/>
      <c r="G3" s="1019"/>
      <c r="H3" s="1019"/>
      <c r="I3" s="1019"/>
      <c r="J3" s="1019"/>
      <c r="K3" s="1019"/>
      <c r="L3" s="279"/>
      <c r="M3" s="280"/>
      <c r="N3" s="281"/>
      <c r="O3" s="282"/>
      <c r="P3" s="282" t="s">
        <v>5</v>
      </c>
      <c r="Q3" s="282"/>
      <c r="R3" s="282">
        <f>IF(ISERROR(#REF!/(#REF!+#REF!+#REF!)),0,#REF!/(#REF!+#REF!+#REF!))</f>
        <v>0</v>
      </c>
      <c r="S3" s="282"/>
      <c r="T3" s="302"/>
      <c r="U3" s="303"/>
      <c r="V3" s="303"/>
      <c r="W3" s="303"/>
      <c r="X3" s="282"/>
      <c r="Y3" s="302"/>
      <c r="Z3" s="282"/>
      <c r="AA3" s="282"/>
      <c r="AB3" s="1020"/>
      <c r="AC3" s="1020"/>
      <c r="AD3" s="282"/>
      <c r="AE3" s="282"/>
      <c r="AF3" s="282"/>
      <c r="AG3" s="282"/>
      <c r="AH3" s="282"/>
      <c r="AI3" s="282"/>
      <c r="AJ3" s="282"/>
      <c r="AK3" s="282"/>
      <c r="AL3" s="282"/>
      <c r="AM3" s="282"/>
      <c r="AN3" s="282"/>
      <c r="AO3" s="282"/>
      <c r="AP3" s="282"/>
      <c r="AQ3" s="282"/>
      <c r="AR3" s="282"/>
      <c r="AS3" s="282"/>
      <c r="AT3" s="282"/>
    </row>
    <row r="4" spans="1:46" s="230" customFormat="1" ht="8.25" customHeight="1">
      <c r="A4" s="244"/>
      <c r="B4" s="244"/>
      <c r="C4" s="244"/>
      <c r="D4" s="244"/>
      <c r="E4" s="244"/>
      <c r="F4" s="244"/>
      <c r="G4" s="244"/>
      <c r="H4" s="244"/>
      <c r="I4" s="244"/>
      <c r="J4" s="244"/>
      <c r="K4" s="244"/>
      <c r="L4" s="279"/>
      <c r="M4" s="280"/>
      <c r="N4" s="281"/>
      <c r="O4" s="282"/>
      <c r="P4" s="282"/>
      <c r="Q4" s="282"/>
      <c r="R4" s="282"/>
      <c r="S4" s="282"/>
      <c r="T4" s="302"/>
      <c r="U4" s="303"/>
      <c r="V4" s="303"/>
      <c r="W4" s="303"/>
      <c r="X4" s="282"/>
      <c r="Y4" s="302"/>
      <c r="Z4" s="282"/>
      <c r="AA4" s="282"/>
      <c r="AB4" s="281"/>
      <c r="AC4" s="281"/>
      <c r="AD4" s="282"/>
      <c r="AE4" s="282"/>
      <c r="AF4" s="282"/>
      <c r="AG4" s="282"/>
      <c r="AH4" s="282"/>
      <c r="AI4" s="282"/>
      <c r="AJ4" s="282"/>
      <c r="AK4" s="282"/>
      <c r="AL4" s="282"/>
      <c r="AM4" s="282"/>
      <c r="AN4" s="282"/>
      <c r="AO4" s="282"/>
      <c r="AP4" s="282"/>
      <c r="AQ4" s="282"/>
      <c r="AR4" s="282"/>
      <c r="AS4" s="282"/>
      <c r="AT4" s="282"/>
    </row>
    <row r="5" spans="1:46" s="230" customFormat="1" ht="22.15" customHeight="1">
      <c r="A5" s="1021" t="s">
        <v>6</v>
      </c>
      <c r="B5" s="1021"/>
      <c r="C5" s="1021"/>
      <c r="D5" s="1021"/>
      <c r="E5" s="1021"/>
      <c r="F5" s="1021"/>
      <c r="G5" s="1021"/>
      <c r="H5" s="1021"/>
      <c r="I5" s="1021"/>
      <c r="J5" s="1021"/>
      <c r="K5" s="1021"/>
      <c r="L5" s="283"/>
      <c r="P5" s="241" t="s">
        <v>7</v>
      </c>
      <c r="R5" s="304" t="e">
        <f>#REF!</f>
        <v>#REF!</v>
      </c>
      <c r="W5" s="282"/>
      <c r="X5" s="282"/>
      <c r="Y5" s="282"/>
      <c r="Z5" s="282"/>
      <c r="AA5" s="282"/>
      <c r="AB5" s="282"/>
      <c r="AC5" s="282"/>
      <c r="AD5" s="282"/>
      <c r="AE5" s="282"/>
      <c r="AF5" s="282"/>
      <c r="AG5" s="282"/>
      <c r="AH5" s="282"/>
      <c r="AI5" s="282"/>
      <c r="AJ5" s="282"/>
      <c r="AK5" s="282"/>
      <c r="AL5" s="282"/>
      <c r="AM5" s="282"/>
      <c r="AN5" s="282"/>
      <c r="AO5" s="282"/>
      <c r="AP5" s="282"/>
    </row>
    <row r="6" spans="1:46" s="230" customFormat="1" ht="15" customHeight="1">
      <c r="A6" s="232"/>
      <c r="B6" s="233"/>
      <c r="C6" s="233"/>
      <c r="D6" s="234"/>
      <c r="E6" s="234"/>
      <c r="F6" s="234"/>
      <c r="G6" s="234"/>
      <c r="H6" s="234"/>
      <c r="I6" s="234"/>
      <c r="J6" s="234"/>
      <c r="L6" s="278"/>
      <c r="P6" s="241" t="s">
        <v>8</v>
      </c>
      <c r="R6" s="304">
        <f>IF(ISERROR(#REF!/#REF!),0,#REF!/#REF!)</f>
        <v>0</v>
      </c>
      <c r="W6" s="282"/>
      <c r="X6" s="282"/>
      <c r="Y6" s="282"/>
      <c r="Z6" s="282"/>
      <c r="AA6" s="282"/>
      <c r="AB6" s="282"/>
      <c r="AC6" s="282"/>
      <c r="AD6" s="282"/>
      <c r="AE6" s="282"/>
      <c r="AF6" s="282"/>
      <c r="AG6" s="282"/>
      <c r="AH6" s="282"/>
      <c r="AI6" s="282"/>
      <c r="AJ6" s="282"/>
      <c r="AK6" s="282"/>
      <c r="AL6" s="282"/>
      <c r="AM6" s="282"/>
      <c r="AN6" s="282"/>
      <c r="AO6" s="282"/>
      <c r="AP6" s="282"/>
    </row>
    <row r="7" spans="1:46" s="230" customFormat="1" ht="18" customHeight="1">
      <c r="A7" s="245"/>
      <c r="B7" s="246"/>
      <c r="C7" s="246"/>
      <c r="D7" s="246"/>
      <c r="E7" s="246"/>
      <c r="F7" s="246"/>
      <c r="G7" s="246"/>
      <c r="H7" s="246"/>
      <c r="I7" s="246"/>
      <c r="J7" s="284" t="s">
        <v>10</v>
      </c>
      <c r="L7" s="285"/>
      <c r="P7" s="241" t="s">
        <v>11</v>
      </c>
      <c r="R7" s="304" t="e">
        <f>#REF!</f>
        <v>#REF!</v>
      </c>
      <c r="W7" s="282"/>
      <c r="X7" s="282"/>
      <c r="Y7" s="282"/>
      <c r="Z7" s="282"/>
      <c r="AA7" s="282"/>
      <c r="AB7" s="282"/>
      <c r="AC7" s="282"/>
      <c r="AD7" s="282"/>
      <c r="AE7" s="282"/>
      <c r="AF7" s="282"/>
      <c r="AG7" s="282"/>
      <c r="AH7" s="282"/>
      <c r="AI7" s="282"/>
      <c r="AJ7" s="282"/>
      <c r="AK7" s="282"/>
      <c r="AL7" s="282"/>
      <c r="AM7" s="282"/>
      <c r="AN7" s="282"/>
      <c r="AO7" s="282"/>
      <c r="AP7" s="282"/>
    </row>
    <row r="8" spans="1:46" s="230" customFormat="1" ht="16.5">
      <c r="A8" s="1022" t="s">
        <v>43</v>
      </c>
      <c r="B8" s="1022"/>
      <c r="C8" s="1022"/>
      <c r="D8" s="1022"/>
      <c r="E8" s="1022"/>
      <c r="F8" s="247"/>
      <c r="G8" s="247"/>
      <c r="H8" s="247"/>
      <c r="I8" s="1027" t="s">
        <v>44</v>
      </c>
      <c r="J8" s="1027"/>
      <c r="K8" s="1027"/>
      <c r="L8" s="286"/>
      <c r="P8" s="241" t="s">
        <v>13</v>
      </c>
      <c r="R8" s="304" t="e">
        <f>SUM(R3:R7)</f>
        <v>#REF!</v>
      </c>
      <c r="W8" s="282"/>
      <c r="X8" s="282"/>
      <c r="Y8" s="282"/>
      <c r="Z8" s="282"/>
      <c r="AA8" s="282"/>
      <c r="AB8" s="282"/>
      <c r="AC8" s="282"/>
      <c r="AD8" s="282"/>
      <c r="AE8" s="282"/>
      <c r="AF8" s="282"/>
      <c r="AG8" s="282"/>
      <c r="AH8" s="282"/>
      <c r="AI8" s="282"/>
      <c r="AJ8" s="282"/>
      <c r="AK8" s="282"/>
      <c r="AL8" s="282"/>
      <c r="AM8" s="282"/>
      <c r="AN8" s="282"/>
      <c r="AO8" s="282"/>
      <c r="AP8" s="282"/>
    </row>
    <row r="9" spans="1:46" s="230" customFormat="1" ht="18" customHeight="1">
      <c r="A9" s="245" t="s">
        <v>14</v>
      </c>
      <c r="B9" s="1024" t="e">
        <f>IF(#REF!=0,"",#REF!)</f>
        <v>#REF!</v>
      </c>
      <c r="C9" s="1024"/>
      <c r="D9" s="1024"/>
      <c r="E9" s="1024"/>
      <c r="F9" s="248"/>
      <c r="G9" s="248"/>
      <c r="H9" s="248"/>
      <c r="I9" s="1030" t="s">
        <v>45</v>
      </c>
      <c r="J9" s="1030"/>
      <c r="K9" s="1030"/>
      <c r="L9" s="1030"/>
      <c r="W9" s="282"/>
      <c r="X9" s="282"/>
      <c r="Y9" s="282"/>
      <c r="Z9" s="282"/>
      <c r="AA9" s="282"/>
      <c r="AB9" s="282"/>
      <c r="AC9" s="282"/>
      <c r="AD9" s="282"/>
      <c r="AE9" s="282"/>
      <c r="AF9" s="282"/>
      <c r="AG9" s="282"/>
      <c r="AH9" s="282"/>
      <c r="AI9" s="282"/>
      <c r="AJ9" s="282"/>
      <c r="AK9" s="282"/>
      <c r="AL9" s="282"/>
      <c r="AM9" s="282"/>
      <c r="AN9" s="282"/>
      <c r="AO9" s="282"/>
      <c r="AP9" s="282"/>
    </row>
    <row r="10" spans="1:46" s="230" customFormat="1" ht="18" customHeight="1">
      <c r="A10" s="245" t="s">
        <v>16</v>
      </c>
      <c r="B10" s="1024" t="e">
        <f>IF(#REF!=0,"",#REF!)</f>
        <v>#REF!</v>
      </c>
      <c r="C10" s="1024"/>
      <c r="D10" s="1024"/>
      <c r="E10" s="1024"/>
      <c r="F10" s="248"/>
      <c r="G10" s="248"/>
      <c r="H10" s="248"/>
      <c r="I10" s="1030" t="s">
        <v>46</v>
      </c>
      <c r="J10" s="1030"/>
      <c r="K10" s="1030"/>
      <c r="L10" s="1030"/>
      <c r="W10" s="282"/>
      <c r="X10" s="282"/>
      <c r="Y10" s="282"/>
      <c r="Z10" s="282"/>
      <c r="AA10" s="282"/>
      <c r="AB10" s="282"/>
      <c r="AC10" s="282"/>
      <c r="AD10" s="282"/>
      <c r="AE10" s="282"/>
      <c r="AF10" s="282"/>
      <c r="AG10" s="282"/>
      <c r="AH10" s="282"/>
      <c r="AI10" s="282"/>
      <c r="AJ10" s="282"/>
      <c r="AK10" s="282"/>
      <c r="AL10" s="282"/>
      <c r="AM10" s="282"/>
      <c r="AN10" s="282"/>
      <c r="AO10" s="282"/>
      <c r="AP10" s="282"/>
    </row>
    <row r="11" spans="1:46" s="230" customFormat="1" ht="18" customHeight="1">
      <c r="A11" s="246"/>
      <c r="B11" s="1024" t="e">
        <f>IF(#REF!=0,"",#REF!)</f>
        <v>#REF!</v>
      </c>
      <c r="C11" s="1024"/>
      <c r="D11" s="1024"/>
      <c r="E11" s="1024"/>
      <c r="F11" s="248"/>
      <c r="G11" s="248"/>
      <c r="H11" s="248"/>
      <c r="I11" s="1031" t="s">
        <v>47</v>
      </c>
      <c r="J11" s="1031"/>
      <c r="K11" s="1031"/>
      <c r="L11" s="1031"/>
      <c r="P11" s="241" t="s">
        <v>19</v>
      </c>
      <c r="R11" s="304" t="e">
        <f>#REF!</f>
        <v>#REF!</v>
      </c>
      <c r="W11" s="282"/>
      <c r="X11" s="282"/>
      <c r="Y11" s="282"/>
      <c r="Z11" s="282"/>
      <c r="AA11" s="282"/>
      <c r="AB11" s="282"/>
      <c r="AC11" s="282"/>
      <c r="AD11" s="282"/>
      <c r="AE11" s="282"/>
      <c r="AF11" s="282"/>
      <c r="AG11" s="282"/>
      <c r="AH11" s="282"/>
      <c r="AI11" s="282"/>
      <c r="AJ11" s="282"/>
      <c r="AK11" s="282"/>
      <c r="AL11" s="282"/>
      <c r="AM11" s="282"/>
      <c r="AN11" s="282"/>
      <c r="AO11" s="282"/>
      <c r="AP11" s="282"/>
    </row>
    <row r="12" spans="1:46" s="230" customFormat="1" ht="18" customHeight="1">
      <c r="A12" s="246"/>
      <c r="B12" s="1024" t="e">
        <f>IF(#REF!=0,"",#REF!)</f>
        <v>#REF!</v>
      </c>
      <c r="C12" s="1024"/>
      <c r="D12" s="1024"/>
      <c r="E12" s="1024"/>
      <c r="F12" s="248"/>
      <c r="G12" s="248"/>
      <c r="H12" s="248"/>
      <c r="I12" s="1029" t="s">
        <v>20</v>
      </c>
      <c r="J12" s="1029"/>
      <c r="K12" s="1029"/>
      <c r="L12" s="287"/>
      <c r="P12" s="241"/>
      <c r="R12" s="304"/>
      <c r="W12" s="282"/>
      <c r="X12" s="282"/>
      <c r="Y12" s="282"/>
      <c r="Z12" s="282"/>
      <c r="AA12" s="282"/>
      <c r="AB12" s="282"/>
      <c r="AC12" s="282"/>
      <c r="AD12" s="282"/>
      <c r="AE12" s="282"/>
      <c r="AF12" s="282"/>
      <c r="AG12" s="282"/>
      <c r="AH12" s="282"/>
      <c r="AI12" s="282"/>
      <c r="AJ12" s="282"/>
      <c r="AK12" s="282"/>
      <c r="AL12" s="282"/>
      <c r="AM12" s="282"/>
      <c r="AN12" s="282"/>
      <c r="AO12" s="282"/>
      <c r="AP12" s="282"/>
    </row>
    <row r="13" spans="1:46" s="230" customFormat="1" ht="15.75">
      <c r="A13" s="310" t="s">
        <v>48</v>
      </c>
      <c r="B13" s="311"/>
      <c r="C13" s="248"/>
      <c r="D13" s="248"/>
      <c r="E13" s="248"/>
      <c r="F13" s="248"/>
      <c r="G13" s="248"/>
      <c r="H13" s="248"/>
      <c r="I13" s="248"/>
      <c r="J13" s="288"/>
      <c r="L13" s="289"/>
      <c r="P13" s="241"/>
      <c r="R13" s="304"/>
      <c r="W13" s="282"/>
      <c r="X13" s="282"/>
      <c r="Y13" s="282"/>
      <c r="Z13" s="282"/>
      <c r="AA13" s="282"/>
      <c r="AB13" s="282"/>
      <c r="AC13" s="282"/>
      <c r="AD13" s="282"/>
      <c r="AE13" s="282"/>
      <c r="AF13" s="282"/>
      <c r="AG13" s="282"/>
      <c r="AH13" s="282"/>
      <c r="AI13" s="282"/>
      <c r="AJ13" s="282"/>
      <c r="AK13" s="282"/>
      <c r="AL13" s="282"/>
      <c r="AM13" s="282"/>
      <c r="AN13" s="282"/>
      <c r="AO13" s="282"/>
      <c r="AP13" s="282"/>
    </row>
    <row r="14" spans="1:46" s="230" customFormat="1">
      <c r="A14" s="246"/>
      <c r="B14" s="245"/>
      <c r="C14" s="245"/>
      <c r="D14" s="245"/>
      <c r="E14" s="245"/>
      <c r="F14" s="245"/>
      <c r="G14" s="245"/>
      <c r="H14" s="245"/>
      <c r="I14" s="245"/>
      <c r="J14" s="245"/>
      <c r="K14" s="277" t="s">
        <v>22</v>
      </c>
      <c r="L14" s="289"/>
      <c r="Q14" s="1026" t="s">
        <v>23</v>
      </c>
      <c r="R14" s="1026"/>
      <c r="S14" s="243" t="s">
        <v>24</v>
      </c>
      <c r="T14" s="1026" t="s">
        <v>25</v>
      </c>
      <c r="U14" s="1026"/>
      <c r="W14" s="282"/>
      <c r="X14" s="282"/>
      <c r="Y14" s="282"/>
      <c r="Z14" s="282"/>
      <c r="AA14" s="282"/>
      <c r="AB14" s="282"/>
      <c r="AC14" s="282"/>
      <c r="AD14" s="282"/>
      <c r="AE14" s="282"/>
      <c r="AF14" s="282"/>
      <c r="AG14" s="282"/>
      <c r="AH14" s="282"/>
      <c r="AI14" s="282"/>
      <c r="AJ14" s="282"/>
      <c r="AK14" s="282"/>
      <c r="AL14" s="282"/>
      <c r="AM14" s="282"/>
      <c r="AN14" s="282"/>
      <c r="AO14" s="282"/>
      <c r="AP14" s="282"/>
    </row>
    <row r="15" spans="1:46" s="230" customFormat="1" ht="108" customHeight="1">
      <c r="A15" s="249" t="s">
        <v>26</v>
      </c>
      <c r="B15" s="249" t="s">
        <v>27</v>
      </c>
      <c r="C15" s="249" t="s">
        <v>28</v>
      </c>
      <c r="D15" s="250" t="s">
        <v>29</v>
      </c>
      <c r="E15" s="250" t="s">
        <v>30</v>
      </c>
      <c r="F15" s="251" t="s">
        <v>49</v>
      </c>
      <c r="G15" s="252" t="s">
        <v>50</v>
      </c>
      <c r="H15" s="251" t="s">
        <v>51</v>
      </c>
      <c r="I15" s="251" t="s">
        <v>52</v>
      </c>
      <c r="J15" s="290" t="s">
        <v>53</v>
      </c>
      <c r="K15" s="291" t="s">
        <v>54</v>
      </c>
      <c r="L15" s="292"/>
      <c r="Q15" s="305" t="s">
        <v>34</v>
      </c>
      <c r="R15" s="305" t="s">
        <v>35</v>
      </c>
      <c r="S15" s="243"/>
      <c r="T15" s="305" t="s">
        <v>34</v>
      </c>
      <c r="U15" s="305" t="s">
        <v>35</v>
      </c>
      <c r="W15" s="282"/>
      <c r="X15" s="282"/>
      <c r="Y15" s="282"/>
      <c r="Z15" s="282"/>
      <c r="AA15" s="282"/>
      <c r="AB15" s="282"/>
      <c r="AC15" s="282"/>
      <c r="AD15" s="282"/>
      <c r="AE15" s="282"/>
      <c r="AF15" s="282"/>
      <c r="AG15" s="282"/>
      <c r="AH15" s="282"/>
      <c r="AI15" s="282"/>
      <c r="AJ15" s="282"/>
      <c r="AK15" s="282"/>
      <c r="AL15" s="282"/>
      <c r="AM15" s="282"/>
      <c r="AN15" s="282"/>
      <c r="AO15" s="282"/>
      <c r="AP15" s="282"/>
    </row>
    <row r="16" spans="1:46" s="230" customFormat="1" ht="18" customHeight="1">
      <c r="A16" s="253">
        <v>1</v>
      </c>
      <c r="B16" s="253">
        <v>2</v>
      </c>
      <c r="C16" s="253"/>
      <c r="D16" s="253">
        <v>3</v>
      </c>
      <c r="E16" s="253">
        <v>4</v>
      </c>
      <c r="F16" s="251">
        <v>5</v>
      </c>
      <c r="G16" s="251">
        <v>6</v>
      </c>
      <c r="H16" s="251">
        <v>7</v>
      </c>
      <c r="I16" s="253">
        <v>8</v>
      </c>
      <c r="J16" s="293">
        <v>9</v>
      </c>
      <c r="K16" s="253" t="s">
        <v>55</v>
      </c>
      <c r="L16" s="294"/>
      <c r="N16" s="230" t="e">
        <f>Discount!L19</f>
        <v>#REF!</v>
      </c>
      <c r="Q16" s="306">
        <v>5</v>
      </c>
      <c r="R16" s="306" t="s">
        <v>56</v>
      </c>
      <c r="S16" s="243"/>
      <c r="T16" s="306">
        <v>5</v>
      </c>
      <c r="U16" s="306" t="s">
        <v>56</v>
      </c>
      <c r="W16" s="282"/>
      <c r="X16" s="282"/>
      <c r="Y16" s="282"/>
      <c r="Z16" s="282"/>
      <c r="AA16" s="282"/>
      <c r="AB16" s="282"/>
      <c r="AC16" s="282"/>
      <c r="AD16" s="282"/>
      <c r="AE16" s="282"/>
      <c r="AF16" s="282"/>
      <c r="AG16" s="282"/>
      <c r="AH16" s="282"/>
      <c r="AI16" s="282"/>
      <c r="AJ16" s="282"/>
      <c r="AK16" s="282"/>
      <c r="AL16" s="282"/>
      <c r="AM16" s="282"/>
      <c r="AN16" s="282"/>
      <c r="AO16" s="282"/>
      <c r="AP16" s="282"/>
    </row>
    <row r="17" spans="1:42" s="230" customFormat="1" ht="20.25" customHeight="1">
      <c r="A17" s="312">
        <v>1</v>
      </c>
      <c r="B17" s="313" t="s">
        <v>57</v>
      </c>
      <c r="C17" s="255" t="s">
        <v>58</v>
      </c>
      <c r="D17" s="256" t="s">
        <v>59</v>
      </c>
      <c r="E17" s="257">
        <v>303</v>
      </c>
      <c r="F17" s="258">
        <v>995429</v>
      </c>
      <c r="G17" s="259"/>
      <c r="H17" s="260">
        <v>0.18</v>
      </c>
      <c r="I17" s="295"/>
      <c r="J17" s="315"/>
      <c r="K17" s="296" t="str">
        <f>IF(J17=0,"Included",IF(ISERROR(E17*J17),J17,E17*J17))</f>
        <v>Included</v>
      </c>
      <c r="L17" s="297">
        <f>IF(I17="",H17,I17)</f>
        <v>0.18</v>
      </c>
      <c r="M17" s="230" t="e">
        <f>L17*K17</f>
        <v>#VALUE!</v>
      </c>
      <c r="Q17" s="306"/>
      <c r="R17" s="306"/>
      <c r="S17" s="243"/>
      <c r="T17" s="306"/>
      <c r="U17" s="306"/>
      <c r="W17" s="282"/>
      <c r="X17" s="282"/>
      <c r="Y17" s="282"/>
      <c r="Z17" s="282"/>
      <c r="AA17" s="282"/>
      <c r="AB17" s="282"/>
      <c r="AC17" s="282"/>
      <c r="AD17" s="282"/>
      <c r="AE17" s="282"/>
      <c r="AF17" s="282"/>
      <c r="AG17" s="282"/>
      <c r="AH17" s="282"/>
      <c r="AI17" s="282"/>
      <c r="AJ17" s="282"/>
      <c r="AK17" s="282"/>
      <c r="AL17" s="282"/>
      <c r="AM17" s="282"/>
      <c r="AN17" s="282"/>
      <c r="AO17" s="282"/>
      <c r="AP17" s="282"/>
    </row>
    <row r="18" spans="1:42" s="231" customFormat="1" ht="16.5">
      <c r="A18" s="261">
        <v>2</v>
      </c>
      <c r="B18" s="314" t="s">
        <v>60</v>
      </c>
      <c r="C18" s="255" t="s">
        <v>58</v>
      </c>
      <c r="D18" s="257" t="s">
        <v>59</v>
      </c>
      <c r="E18" s="257">
        <v>273</v>
      </c>
      <c r="F18" s="258">
        <v>995429</v>
      </c>
      <c r="G18" s="259"/>
      <c r="H18" s="260">
        <v>0.18</v>
      </c>
      <c r="I18" s="295"/>
      <c r="J18" s="316"/>
      <c r="K18" s="296" t="str">
        <f>IF(J18=0,"Included",IF(ISERROR(E18*J18),J18,E18*J18))</f>
        <v>Included</v>
      </c>
      <c r="L18" s="297">
        <f>IF(I18="",H18,I18)</f>
        <v>0.18</v>
      </c>
      <c r="M18" s="230" t="e">
        <f>L18*K18</f>
        <v>#VALUE!</v>
      </c>
      <c r="N18" s="236"/>
    </row>
    <row r="19" spans="1:42" s="231" customFormat="1" ht="16.5">
      <c r="A19" s="261">
        <v>3</v>
      </c>
      <c r="B19" s="314" t="s">
        <v>61</v>
      </c>
      <c r="C19" s="255" t="s">
        <v>58</v>
      </c>
      <c r="D19" s="257" t="s">
        <v>59</v>
      </c>
      <c r="E19" s="257">
        <v>250</v>
      </c>
      <c r="F19" s="258">
        <v>995429</v>
      </c>
      <c r="G19" s="259"/>
      <c r="H19" s="260">
        <v>0.18</v>
      </c>
      <c r="I19" s="295"/>
      <c r="J19" s="316"/>
      <c r="K19" s="296" t="str">
        <f t="shared" ref="K19:K20" si="0">IF(J19=0,"Included",IF(ISERROR(E19*J19),J19,E19*J19))</f>
        <v>Included</v>
      </c>
      <c r="L19" s="297">
        <f>IF(I19="",H19,I19)</f>
        <v>0.18</v>
      </c>
      <c r="M19" s="230" t="e">
        <f>L19*K19</f>
        <v>#VALUE!</v>
      </c>
      <c r="N19" s="236"/>
    </row>
    <row r="20" spans="1:42" s="231" customFormat="1" ht="31.5">
      <c r="A20" s="261">
        <v>4</v>
      </c>
      <c r="B20" s="314" t="s">
        <v>62</v>
      </c>
      <c r="C20" s="255" t="s">
        <v>58</v>
      </c>
      <c r="D20" s="257" t="s">
        <v>63</v>
      </c>
      <c r="E20" s="257">
        <v>1</v>
      </c>
      <c r="F20" s="258">
        <v>998736</v>
      </c>
      <c r="G20" s="259"/>
      <c r="H20" s="260">
        <v>0.18</v>
      </c>
      <c r="I20" s="295"/>
      <c r="J20" s="315"/>
      <c r="K20" s="296" t="str">
        <f t="shared" si="0"/>
        <v>Included</v>
      </c>
      <c r="L20" s="297">
        <f>IF(I20="",H20,I20)</f>
        <v>0.18</v>
      </c>
      <c r="M20" s="230" t="e">
        <f>L20*K20</f>
        <v>#VALUE!</v>
      </c>
      <c r="N20" s="236"/>
    </row>
    <row r="21" spans="1:42">
      <c r="A21" s="262"/>
      <c r="B21" s="263" t="s">
        <v>64</v>
      </c>
      <c r="C21" s="263"/>
      <c r="D21" s="264"/>
      <c r="E21" s="265"/>
      <c r="F21" s="265"/>
      <c r="G21" s="265"/>
      <c r="H21" s="265"/>
      <c r="I21" s="265"/>
      <c r="J21" s="265"/>
      <c r="K21" s="298">
        <f>SUM(K17:K20)</f>
        <v>0</v>
      </c>
      <c r="L21" s="278"/>
      <c r="N21" s="236" t="e">
        <f t="shared" ref="N21:N22" si="1">J21*(1-$N$16)</f>
        <v>#REF!</v>
      </c>
    </row>
    <row r="22" spans="1:42">
      <c r="A22" s="262"/>
      <c r="B22" s="263" t="s">
        <v>65</v>
      </c>
      <c r="C22" s="263"/>
      <c r="D22" s="264"/>
      <c r="E22" s="264"/>
      <c r="F22" s="266"/>
      <c r="G22" s="266"/>
      <c r="H22" s="266"/>
      <c r="I22" s="266"/>
      <c r="J22" s="265"/>
      <c r="K22" s="298" t="e">
        <f>M17+M18+M19+M20</f>
        <v>#VALUE!</v>
      </c>
      <c r="L22" s="278"/>
      <c r="N22" s="236" t="e">
        <f t="shared" si="1"/>
        <v>#REF!</v>
      </c>
    </row>
    <row r="23" spans="1:42" ht="29.25" hidden="1" customHeight="1">
      <c r="A23" s="267"/>
      <c r="B23" s="263" t="s">
        <v>66</v>
      </c>
      <c r="C23" s="263"/>
      <c r="D23" s="268"/>
      <c r="E23" s="268"/>
      <c r="F23" s="268"/>
      <c r="G23" s="268"/>
      <c r="H23" s="268"/>
      <c r="I23" s="268"/>
      <c r="J23" s="268"/>
      <c r="K23" s="299"/>
    </row>
    <row r="24" spans="1:42">
      <c r="A24" s="267"/>
      <c r="B24" s="263" t="s">
        <v>67</v>
      </c>
      <c r="C24" s="263"/>
      <c r="D24" s="268"/>
      <c r="E24" s="268"/>
      <c r="F24" s="268"/>
      <c r="G24" s="268"/>
      <c r="H24" s="268"/>
      <c r="I24" s="268"/>
      <c r="J24" s="268"/>
      <c r="K24" s="300" t="e">
        <f>K21+K22</f>
        <v>#VALUE!</v>
      </c>
    </row>
    <row r="25" spans="1:42" ht="28.15" customHeight="1"/>
    <row r="26" spans="1:42" ht="28.15" customHeight="1">
      <c r="A26" s="269" t="s">
        <v>38</v>
      </c>
      <c r="B26" s="270" t="e">
        <f>#REF!&amp;"-"&amp;#REF!&amp;"-"&amp;#REF!</f>
        <v>#REF!</v>
      </c>
      <c r="C26" s="270"/>
      <c r="D26" s="271"/>
      <c r="E26" s="272"/>
      <c r="F26" s="272"/>
      <c r="G26" s="272"/>
      <c r="H26" s="272"/>
      <c r="I26" s="272"/>
      <c r="J26" s="230"/>
      <c r="K26" s="230"/>
    </row>
    <row r="27" spans="1:42" ht="28.15" customHeight="1">
      <c r="A27" s="269" t="s">
        <v>39</v>
      </c>
      <c r="B27" s="270" t="e">
        <f>#REF!</f>
        <v>#REF!</v>
      </c>
      <c r="C27" s="270"/>
      <c r="D27" s="230"/>
      <c r="F27" s="272"/>
      <c r="G27" s="272"/>
      <c r="H27" s="272"/>
      <c r="I27" s="272" t="s">
        <v>40</v>
      </c>
      <c r="J27" s="301" t="e">
        <f>#REF!</f>
        <v>#REF!</v>
      </c>
      <c r="K27" s="230"/>
    </row>
    <row r="28" spans="1:42" ht="28.15" customHeight="1">
      <c r="A28" s="273"/>
      <c r="B28" s="274"/>
      <c r="C28" s="274"/>
      <c r="D28" s="275"/>
      <c r="F28" s="272"/>
      <c r="G28" s="272"/>
      <c r="H28" s="272"/>
      <c r="I28" s="272" t="s">
        <v>41</v>
      </c>
      <c r="J28" s="301" t="e">
        <f>#REF!</f>
        <v>#REF!</v>
      </c>
      <c r="K28" s="275"/>
    </row>
    <row r="29" spans="1:42" ht="28.15" customHeight="1">
      <c r="A29" s="269"/>
      <c r="B29" s="270"/>
      <c r="C29" s="270"/>
      <c r="D29" s="271"/>
      <c r="E29" s="272"/>
      <c r="F29" s="272"/>
      <c r="G29" s="272"/>
      <c r="H29" s="272"/>
      <c r="I29" s="272"/>
      <c r="J29" s="230"/>
      <c r="K29" s="230"/>
    </row>
    <row r="67" spans="1:46" s="235" customFormat="1">
      <c r="A67" s="307"/>
      <c r="B67" s="307"/>
      <c r="C67" s="307"/>
      <c r="D67" s="307"/>
      <c r="E67" s="307"/>
      <c r="F67" s="307"/>
      <c r="G67" s="307"/>
      <c r="H67" s="307"/>
      <c r="I67" s="307"/>
      <c r="J67" s="307"/>
      <c r="K67" s="307"/>
      <c r="M67" s="236"/>
      <c r="N67" s="236"/>
      <c r="O67" s="236"/>
      <c r="P67" s="236"/>
      <c r="Q67" s="236"/>
      <c r="R67" s="236"/>
      <c r="S67" s="230"/>
      <c r="T67" s="236"/>
      <c r="U67" s="236"/>
      <c r="V67" s="236"/>
      <c r="W67" s="237"/>
      <c r="X67" s="237"/>
      <c r="Y67" s="237"/>
      <c r="Z67" s="237"/>
      <c r="AA67" s="237"/>
      <c r="AB67" s="237"/>
      <c r="AC67" s="237"/>
      <c r="AD67" s="237"/>
      <c r="AE67" s="237"/>
      <c r="AF67" s="237"/>
      <c r="AG67" s="237"/>
      <c r="AH67" s="237"/>
      <c r="AI67" s="237"/>
      <c r="AJ67" s="237"/>
      <c r="AK67" s="237"/>
      <c r="AL67" s="237"/>
      <c r="AM67" s="237"/>
      <c r="AN67" s="237"/>
      <c r="AO67" s="237"/>
      <c r="AP67" s="237"/>
      <c r="AQ67" s="236"/>
      <c r="AR67" s="236"/>
      <c r="AS67" s="236"/>
      <c r="AT67" s="236"/>
    </row>
    <row r="68" spans="1:46" s="235" customFormat="1">
      <c r="A68" s="307"/>
      <c r="B68" s="307"/>
      <c r="C68" s="307"/>
      <c r="D68" s="307"/>
      <c r="E68" s="307"/>
      <c r="F68" s="307"/>
      <c r="G68" s="307"/>
      <c r="H68" s="307"/>
      <c r="I68" s="307"/>
      <c r="J68" s="307"/>
      <c r="K68" s="307"/>
      <c r="M68" s="236"/>
      <c r="N68" s="236"/>
      <c r="O68" s="236"/>
      <c r="P68" s="236"/>
      <c r="Q68" s="236"/>
      <c r="R68" s="236"/>
      <c r="S68" s="230"/>
      <c r="T68" s="236"/>
      <c r="U68" s="236"/>
      <c r="V68" s="236"/>
      <c r="W68" s="237"/>
      <c r="X68" s="237"/>
      <c r="Y68" s="237"/>
      <c r="Z68" s="237"/>
      <c r="AA68" s="237"/>
      <c r="AB68" s="237"/>
      <c r="AC68" s="237"/>
      <c r="AD68" s="237"/>
      <c r="AE68" s="237"/>
      <c r="AF68" s="237"/>
      <c r="AG68" s="237"/>
      <c r="AH68" s="237"/>
      <c r="AI68" s="237"/>
      <c r="AJ68" s="237"/>
      <c r="AK68" s="237"/>
      <c r="AL68" s="237"/>
      <c r="AM68" s="237"/>
      <c r="AN68" s="237"/>
      <c r="AO68" s="237"/>
      <c r="AP68" s="237"/>
      <c r="AQ68" s="236"/>
      <c r="AR68" s="236"/>
      <c r="AS68" s="236"/>
      <c r="AT68" s="236"/>
    </row>
    <row r="69" spans="1:46" s="235" customFormat="1">
      <c r="A69" s="307"/>
      <c r="B69" s="307"/>
      <c r="C69" s="307"/>
      <c r="D69" s="307"/>
      <c r="E69" s="307"/>
      <c r="F69" s="307"/>
      <c r="G69" s="307"/>
      <c r="H69" s="307"/>
      <c r="I69" s="307"/>
      <c r="J69" s="307"/>
      <c r="K69" s="307"/>
      <c r="M69" s="236"/>
      <c r="N69" s="236"/>
      <c r="O69" s="236"/>
      <c r="P69" s="236"/>
      <c r="Q69" s="236"/>
      <c r="R69" s="236"/>
      <c r="S69" s="230"/>
      <c r="T69" s="236"/>
      <c r="U69" s="236"/>
      <c r="V69" s="236"/>
      <c r="W69" s="237"/>
      <c r="X69" s="237"/>
      <c r="Y69" s="237"/>
      <c r="Z69" s="237"/>
      <c r="AA69" s="237"/>
      <c r="AB69" s="237"/>
      <c r="AC69" s="237"/>
      <c r="AD69" s="237"/>
      <c r="AE69" s="237"/>
      <c r="AF69" s="237"/>
      <c r="AG69" s="237"/>
      <c r="AH69" s="237"/>
      <c r="AI69" s="237"/>
      <c r="AJ69" s="237"/>
      <c r="AK69" s="237"/>
      <c r="AL69" s="237"/>
      <c r="AM69" s="237"/>
      <c r="AN69" s="237"/>
      <c r="AO69" s="237"/>
      <c r="AP69" s="237"/>
      <c r="AQ69" s="236"/>
      <c r="AR69" s="236"/>
      <c r="AS69" s="236"/>
      <c r="AT69" s="236"/>
    </row>
    <row r="70" spans="1:46" s="235" customFormat="1">
      <c r="A70" s="307"/>
      <c r="B70" s="307"/>
      <c r="C70" s="307"/>
      <c r="D70" s="307"/>
      <c r="E70" s="307"/>
      <c r="F70" s="307"/>
      <c r="G70" s="307"/>
      <c r="H70" s="307"/>
      <c r="I70" s="307"/>
      <c r="J70" s="307"/>
      <c r="K70" s="307"/>
      <c r="M70" s="236"/>
      <c r="N70" s="236"/>
      <c r="O70" s="236"/>
      <c r="P70" s="236"/>
      <c r="Q70" s="236"/>
      <c r="R70" s="236"/>
      <c r="S70" s="230"/>
      <c r="T70" s="236"/>
      <c r="U70" s="236"/>
      <c r="V70" s="236"/>
      <c r="W70" s="237"/>
      <c r="X70" s="237"/>
      <c r="Y70" s="237"/>
      <c r="Z70" s="237"/>
      <c r="AA70" s="237"/>
      <c r="AB70" s="237"/>
      <c r="AC70" s="237"/>
      <c r="AD70" s="237"/>
      <c r="AE70" s="237"/>
      <c r="AF70" s="237"/>
      <c r="AG70" s="237"/>
      <c r="AH70" s="237"/>
      <c r="AI70" s="237"/>
      <c r="AJ70" s="237"/>
      <c r="AK70" s="237"/>
      <c r="AL70" s="237"/>
      <c r="AM70" s="237"/>
      <c r="AN70" s="237"/>
      <c r="AO70" s="237"/>
      <c r="AP70" s="237"/>
      <c r="AQ70" s="236"/>
      <c r="AR70" s="236"/>
      <c r="AS70" s="236"/>
      <c r="AT70" s="236"/>
    </row>
    <row r="71" spans="1:46" s="235" customFormat="1">
      <c r="A71" s="307"/>
      <c r="B71" s="307"/>
      <c r="C71" s="307"/>
      <c r="D71" s="307"/>
      <c r="E71" s="307"/>
      <c r="F71" s="307"/>
      <c r="G71" s="307"/>
      <c r="H71" s="307"/>
      <c r="I71" s="307"/>
      <c r="J71" s="307"/>
      <c r="K71" s="307"/>
      <c r="M71" s="236"/>
      <c r="N71" s="236"/>
      <c r="O71" s="236"/>
      <c r="P71" s="236"/>
      <c r="Q71" s="236"/>
      <c r="R71" s="236"/>
      <c r="S71" s="230"/>
      <c r="T71" s="236"/>
      <c r="U71" s="236"/>
      <c r="V71" s="236"/>
      <c r="W71" s="237"/>
      <c r="X71" s="237"/>
      <c r="Y71" s="237"/>
      <c r="Z71" s="237"/>
      <c r="AA71" s="237"/>
      <c r="AB71" s="237"/>
      <c r="AC71" s="237"/>
      <c r="AD71" s="237"/>
      <c r="AE71" s="237"/>
      <c r="AF71" s="237"/>
      <c r="AG71" s="237"/>
      <c r="AH71" s="237"/>
      <c r="AI71" s="237"/>
      <c r="AJ71" s="237"/>
      <c r="AK71" s="237"/>
      <c r="AL71" s="237"/>
      <c r="AM71" s="237"/>
      <c r="AN71" s="237"/>
      <c r="AO71" s="237"/>
      <c r="AP71" s="237"/>
      <c r="AQ71" s="236"/>
      <c r="AR71" s="236"/>
      <c r="AS71" s="236"/>
      <c r="AT71" s="236"/>
    </row>
    <row r="72" spans="1:46" s="235" customFormat="1">
      <c r="A72" s="307"/>
      <c r="B72" s="307"/>
      <c r="C72" s="307"/>
      <c r="D72" s="307"/>
      <c r="E72" s="307"/>
      <c r="F72" s="307"/>
      <c r="G72" s="307"/>
      <c r="H72" s="307"/>
      <c r="I72" s="307"/>
      <c r="J72" s="307"/>
      <c r="K72" s="307"/>
      <c r="M72" s="236"/>
      <c r="N72" s="236"/>
      <c r="O72" s="236"/>
      <c r="P72" s="236"/>
      <c r="Q72" s="236"/>
      <c r="R72" s="236"/>
      <c r="S72" s="230"/>
      <c r="T72" s="236"/>
      <c r="U72" s="236"/>
      <c r="V72" s="236"/>
      <c r="W72" s="237"/>
      <c r="X72" s="237"/>
      <c r="Y72" s="237"/>
      <c r="Z72" s="237"/>
      <c r="AA72" s="237"/>
      <c r="AB72" s="237"/>
      <c r="AC72" s="237"/>
      <c r="AD72" s="237"/>
      <c r="AE72" s="237"/>
      <c r="AF72" s="237"/>
      <c r="AG72" s="237"/>
      <c r="AH72" s="237"/>
      <c r="AI72" s="237"/>
      <c r="AJ72" s="237"/>
      <c r="AK72" s="237"/>
      <c r="AL72" s="237"/>
      <c r="AM72" s="237"/>
      <c r="AN72" s="237"/>
      <c r="AO72" s="237"/>
      <c r="AP72" s="237"/>
      <c r="AQ72" s="236"/>
      <c r="AR72" s="236"/>
      <c r="AS72" s="236"/>
      <c r="AT72" s="236"/>
    </row>
    <row r="73" spans="1:46" s="235" customFormat="1">
      <c r="A73" s="307"/>
      <c r="B73" s="307"/>
      <c r="C73" s="307"/>
      <c r="D73" s="307"/>
      <c r="E73" s="307"/>
      <c r="F73" s="307"/>
      <c r="G73" s="307"/>
      <c r="H73" s="307"/>
      <c r="I73" s="307"/>
      <c r="J73" s="307"/>
      <c r="K73" s="307"/>
      <c r="M73" s="236"/>
      <c r="N73" s="236"/>
      <c r="O73" s="236"/>
      <c r="P73" s="236"/>
      <c r="Q73" s="236"/>
      <c r="R73" s="236"/>
      <c r="S73" s="230"/>
      <c r="T73" s="236"/>
      <c r="U73" s="236"/>
      <c r="V73" s="236"/>
      <c r="W73" s="237"/>
      <c r="X73" s="237"/>
      <c r="Y73" s="237"/>
      <c r="Z73" s="237"/>
      <c r="AA73" s="237"/>
      <c r="AB73" s="237"/>
      <c r="AC73" s="237"/>
      <c r="AD73" s="237"/>
      <c r="AE73" s="237"/>
      <c r="AF73" s="237"/>
      <c r="AG73" s="237"/>
      <c r="AH73" s="237"/>
      <c r="AI73" s="237"/>
      <c r="AJ73" s="237"/>
      <c r="AK73" s="237"/>
      <c r="AL73" s="237"/>
      <c r="AM73" s="237"/>
      <c r="AN73" s="237"/>
      <c r="AO73" s="237"/>
      <c r="AP73" s="237"/>
      <c r="AQ73" s="236"/>
      <c r="AR73" s="236"/>
      <c r="AS73" s="236"/>
      <c r="AT73" s="236"/>
    </row>
    <row r="74" spans="1:46" s="235" customFormat="1">
      <c r="A74" s="307"/>
      <c r="B74" s="307"/>
      <c r="C74" s="307"/>
      <c r="D74" s="307"/>
      <c r="E74" s="307"/>
      <c r="F74" s="307"/>
      <c r="G74" s="307"/>
      <c r="H74" s="307"/>
      <c r="I74" s="307"/>
      <c r="J74" s="307"/>
      <c r="K74" s="307"/>
      <c r="M74" s="236"/>
      <c r="N74" s="236"/>
      <c r="O74" s="236"/>
      <c r="P74" s="236"/>
      <c r="Q74" s="236"/>
      <c r="R74" s="236"/>
      <c r="S74" s="230"/>
      <c r="T74" s="236"/>
      <c r="U74" s="236"/>
      <c r="V74" s="236"/>
      <c r="W74" s="237"/>
      <c r="X74" s="237"/>
      <c r="Y74" s="237"/>
      <c r="Z74" s="237"/>
      <c r="AA74" s="237"/>
      <c r="AB74" s="237"/>
      <c r="AC74" s="237"/>
      <c r="AD74" s="237"/>
      <c r="AE74" s="237"/>
      <c r="AF74" s="237"/>
      <c r="AG74" s="237"/>
      <c r="AH74" s="237"/>
      <c r="AI74" s="237"/>
      <c r="AJ74" s="237"/>
      <c r="AK74" s="237"/>
      <c r="AL74" s="237"/>
      <c r="AM74" s="237"/>
      <c r="AN74" s="237"/>
      <c r="AO74" s="237"/>
      <c r="AP74" s="237"/>
      <c r="AQ74" s="236"/>
      <c r="AR74" s="236"/>
      <c r="AS74" s="236"/>
      <c r="AT74" s="236"/>
    </row>
    <row r="75" spans="1:46" s="235" customFormat="1">
      <c r="A75" s="307"/>
      <c r="B75" s="307"/>
      <c r="C75" s="307"/>
      <c r="D75" s="307"/>
      <c r="E75" s="307"/>
      <c r="F75" s="307"/>
      <c r="G75" s="307"/>
      <c r="H75" s="307"/>
      <c r="I75" s="307"/>
      <c r="J75" s="307"/>
      <c r="K75" s="307"/>
      <c r="M75" s="236"/>
      <c r="N75" s="236"/>
      <c r="O75" s="236"/>
      <c r="P75" s="236"/>
      <c r="Q75" s="236"/>
      <c r="R75" s="236"/>
      <c r="S75" s="230"/>
      <c r="T75" s="236"/>
      <c r="U75" s="236"/>
      <c r="V75" s="236"/>
      <c r="W75" s="237"/>
      <c r="X75" s="237"/>
      <c r="Y75" s="237"/>
      <c r="Z75" s="237"/>
      <c r="AA75" s="237"/>
      <c r="AB75" s="237"/>
      <c r="AC75" s="237"/>
      <c r="AD75" s="237"/>
      <c r="AE75" s="237"/>
      <c r="AF75" s="237"/>
      <c r="AG75" s="237"/>
      <c r="AH75" s="237"/>
      <c r="AI75" s="237"/>
      <c r="AJ75" s="237"/>
      <c r="AK75" s="237"/>
      <c r="AL75" s="237"/>
      <c r="AM75" s="237"/>
      <c r="AN75" s="237"/>
      <c r="AO75" s="237"/>
      <c r="AP75" s="237"/>
      <c r="AQ75" s="236"/>
      <c r="AR75" s="236"/>
      <c r="AS75" s="236"/>
      <c r="AT75" s="236"/>
    </row>
    <row r="76" spans="1:46" s="235" customFormat="1">
      <c r="A76" s="307"/>
      <c r="B76" s="307"/>
      <c r="C76" s="307"/>
      <c r="D76" s="307"/>
      <c r="E76" s="307"/>
      <c r="F76" s="307"/>
      <c r="G76" s="307"/>
      <c r="H76" s="307"/>
      <c r="I76" s="307"/>
      <c r="J76" s="307"/>
      <c r="K76" s="307"/>
      <c r="M76" s="236"/>
      <c r="N76" s="236"/>
      <c r="O76" s="236"/>
      <c r="P76" s="236"/>
      <c r="Q76" s="236"/>
      <c r="R76" s="236"/>
      <c r="S76" s="230"/>
      <c r="T76" s="236"/>
      <c r="U76" s="236"/>
      <c r="V76" s="236"/>
      <c r="W76" s="237"/>
      <c r="X76" s="237"/>
      <c r="Y76" s="237"/>
      <c r="Z76" s="237"/>
      <c r="AA76" s="237"/>
      <c r="AB76" s="237"/>
      <c r="AC76" s="237"/>
      <c r="AD76" s="237"/>
      <c r="AE76" s="237"/>
      <c r="AF76" s="237"/>
      <c r="AG76" s="237"/>
      <c r="AH76" s="237"/>
      <c r="AI76" s="237"/>
      <c r="AJ76" s="237"/>
      <c r="AK76" s="237"/>
      <c r="AL76" s="237"/>
      <c r="AM76" s="237"/>
      <c r="AN76" s="237"/>
      <c r="AO76" s="237"/>
      <c r="AP76" s="237"/>
      <c r="AQ76" s="236"/>
      <c r="AR76" s="236"/>
      <c r="AS76" s="236"/>
      <c r="AT76" s="236"/>
    </row>
    <row r="77" spans="1:46" s="235" customFormat="1">
      <c r="A77" s="307"/>
      <c r="B77" s="307"/>
      <c r="C77" s="307"/>
      <c r="D77" s="307"/>
      <c r="E77" s="307"/>
      <c r="F77" s="307"/>
      <c r="G77" s="307"/>
      <c r="H77" s="307"/>
      <c r="I77" s="307"/>
      <c r="J77" s="307"/>
      <c r="K77" s="307"/>
      <c r="M77" s="236"/>
      <c r="N77" s="236"/>
      <c r="O77" s="236"/>
      <c r="P77" s="236"/>
      <c r="Q77" s="236"/>
      <c r="R77" s="236"/>
      <c r="S77" s="230"/>
      <c r="T77" s="236"/>
      <c r="U77" s="236"/>
      <c r="V77" s="236"/>
      <c r="W77" s="237"/>
      <c r="X77" s="237"/>
      <c r="Y77" s="237"/>
      <c r="Z77" s="237"/>
      <c r="AA77" s="237"/>
      <c r="AB77" s="237"/>
      <c r="AC77" s="237"/>
      <c r="AD77" s="237"/>
      <c r="AE77" s="237"/>
      <c r="AF77" s="237"/>
      <c r="AG77" s="237"/>
      <c r="AH77" s="237"/>
      <c r="AI77" s="237"/>
      <c r="AJ77" s="237"/>
      <c r="AK77" s="237"/>
      <c r="AL77" s="237"/>
      <c r="AM77" s="237"/>
      <c r="AN77" s="237"/>
      <c r="AO77" s="237"/>
      <c r="AP77" s="237"/>
      <c r="AQ77" s="236"/>
      <c r="AR77" s="236"/>
      <c r="AS77" s="236"/>
      <c r="AT77" s="236"/>
    </row>
    <row r="78" spans="1:46" s="235" customFormat="1">
      <c r="A78" s="307"/>
      <c r="B78" s="307"/>
      <c r="C78" s="307"/>
      <c r="D78" s="307"/>
      <c r="E78" s="307"/>
      <c r="F78" s="307"/>
      <c r="G78" s="307"/>
      <c r="H78" s="307"/>
      <c r="I78" s="307"/>
      <c r="J78" s="307"/>
      <c r="K78" s="307"/>
      <c r="M78" s="236"/>
      <c r="N78" s="236"/>
      <c r="O78" s="236"/>
      <c r="P78" s="236"/>
      <c r="Q78" s="236"/>
      <c r="R78" s="236"/>
      <c r="S78" s="230"/>
      <c r="T78" s="236"/>
      <c r="U78" s="236"/>
      <c r="V78" s="236"/>
      <c r="W78" s="237"/>
      <c r="X78" s="237"/>
      <c r="Y78" s="237"/>
      <c r="Z78" s="237"/>
      <c r="AA78" s="237"/>
      <c r="AB78" s="237"/>
      <c r="AC78" s="237"/>
      <c r="AD78" s="237"/>
      <c r="AE78" s="237"/>
      <c r="AF78" s="237"/>
      <c r="AG78" s="237"/>
      <c r="AH78" s="237"/>
      <c r="AI78" s="237"/>
      <c r="AJ78" s="237"/>
      <c r="AK78" s="237"/>
      <c r="AL78" s="237"/>
      <c r="AM78" s="237"/>
      <c r="AN78" s="237"/>
      <c r="AO78" s="237"/>
      <c r="AP78" s="237"/>
      <c r="AQ78" s="236"/>
      <c r="AR78" s="236"/>
      <c r="AS78" s="236"/>
      <c r="AT78" s="236"/>
    </row>
    <row r="79" spans="1:46" s="235" customFormat="1">
      <c r="A79" s="307"/>
      <c r="B79" s="307"/>
      <c r="C79" s="307"/>
      <c r="D79" s="307"/>
      <c r="E79" s="307"/>
      <c r="F79" s="307"/>
      <c r="G79" s="307"/>
      <c r="H79" s="307"/>
      <c r="I79" s="307"/>
      <c r="J79" s="307"/>
      <c r="K79" s="307"/>
      <c r="M79" s="236"/>
      <c r="N79" s="236"/>
      <c r="O79" s="236"/>
      <c r="P79" s="236"/>
      <c r="Q79" s="236"/>
      <c r="R79" s="236"/>
      <c r="S79" s="230"/>
      <c r="T79" s="236"/>
      <c r="U79" s="236"/>
      <c r="V79" s="236"/>
      <c r="W79" s="237"/>
      <c r="X79" s="237"/>
      <c r="Y79" s="237"/>
      <c r="Z79" s="237"/>
      <c r="AA79" s="237"/>
      <c r="AB79" s="237"/>
      <c r="AC79" s="237"/>
      <c r="AD79" s="237"/>
      <c r="AE79" s="237"/>
      <c r="AF79" s="237"/>
      <c r="AG79" s="237"/>
      <c r="AH79" s="237"/>
      <c r="AI79" s="237"/>
      <c r="AJ79" s="237"/>
      <c r="AK79" s="237"/>
      <c r="AL79" s="237"/>
      <c r="AM79" s="237"/>
      <c r="AN79" s="237"/>
      <c r="AO79" s="237"/>
      <c r="AP79" s="237"/>
      <c r="AQ79" s="236"/>
      <c r="AR79" s="236"/>
      <c r="AS79" s="236"/>
      <c r="AT79" s="236"/>
    </row>
    <row r="80" spans="1:46" s="235" customFormat="1">
      <c r="A80" s="307"/>
      <c r="B80" s="307"/>
      <c r="C80" s="307"/>
      <c r="D80" s="307"/>
      <c r="E80" s="307"/>
      <c r="F80" s="307"/>
      <c r="G80" s="307"/>
      <c r="H80" s="307"/>
      <c r="I80" s="307"/>
      <c r="J80" s="307"/>
      <c r="K80" s="307"/>
      <c r="M80" s="236"/>
      <c r="N80" s="236"/>
      <c r="O80" s="236"/>
      <c r="P80" s="236"/>
      <c r="Q80" s="236"/>
      <c r="R80" s="236"/>
      <c r="S80" s="230"/>
      <c r="T80" s="236"/>
      <c r="U80" s="236"/>
      <c r="V80" s="236"/>
      <c r="W80" s="237"/>
      <c r="X80" s="237"/>
      <c r="Y80" s="237"/>
      <c r="Z80" s="237"/>
      <c r="AA80" s="237"/>
      <c r="AB80" s="237"/>
      <c r="AC80" s="237"/>
      <c r="AD80" s="237"/>
      <c r="AE80" s="237"/>
      <c r="AF80" s="237"/>
      <c r="AG80" s="237"/>
      <c r="AH80" s="237"/>
      <c r="AI80" s="237"/>
      <c r="AJ80" s="237"/>
      <c r="AK80" s="237"/>
      <c r="AL80" s="237"/>
      <c r="AM80" s="237"/>
      <c r="AN80" s="237"/>
      <c r="AO80" s="237"/>
      <c r="AP80" s="237"/>
      <c r="AQ80" s="236"/>
      <c r="AR80" s="236"/>
      <c r="AS80" s="236"/>
      <c r="AT80" s="236"/>
    </row>
    <row r="81" spans="1:46" s="235" customFormat="1">
      <c r="A81" s="307"/>
      <c r="B81" s="307"/>
      <c r="C81" s="307"/>
      <c r="D81" s="307"/>
      <c r="E81" s="307"/>
      <c r="F81" s="307"/>
      <c r="G81" s="307"/>
      <c r="H81" s="307"/>
      <c r="I81" s="307"/>
      <c r="J81" s="307"/>
      <c r="K81" s="307"/>
      <c r="M81" s="236"/>
      <c r="N81" s="236"/>
      <c r="O81" s="236"/>
      <c r="P81" s="236"/>
      <c r="Q81" s="236"/>
      <c r="R81" s="236"/>
      <c r="S81" s="230"/>
      <c r="T81" s="236"/>
      <c r="U81" s="236"/>
      <c r="V81" s="236"/>
      <c r="W81" s="237"/>
      <c r="X81" s="237"/>
      <c r="Y81" s="237"/>
      <c r="Z81" s="237"/>
      <c r="AA81" s="237"/>
      <c r="AB81" s="237"/>
      <c r="AC81" s="237"/>
      <c r="AD81" s="237"/>
      <c r="AE81" s="237"/>
      <c r="AF81" s="237"/>
      <c r="AG81" s="237"/>
      <c r="AH81" s="237"/>
      <c r="AI81" s="237"/>
      <c r="AJ81" s="237"/>
      <c r="AK81" s="237"/>
      <c r="AL81" s="237"/>
      <c r="AM81" s="237"/>
      <c r="AN81" s="237"/>
      <c r="AO81" s="237"/>
      <c r="AP81" s="237"/>
      <c r="AQ81" s="236"/>
      <c r="AR81" s="236"/>
      <c r="AS81" s="236"/>
      <c r="AT81" s="236"/>
    </row>
    <row r="82" spans="1:46" s="235" customFormat="1">
      <c r="A82" s="307"/>
      <c r="B82" s="307"/>
      <c r="C82" s="307"/>
      <c r="D82" s="307"/>
      <c r="E82" s="307"/>
      <c r="F82" s="307"/>
      <c r="G82" s="307"/>
      <c r="H82" s="307"/>
      <c r="I82" s="307"/>
      <c r="J82" s="307"/>
      <c r="K82" s="307"/>
      <c r="M82" s="236"/>
      <c r="N82" s="236"/>
      <c r="O82" s="236"/>
      <c r="P82" s="236"/>
      <c r="Q82" s="236"/>
      <c r="R82" s="236"/>
      <c r="S82" s="230"/>
      <c r="T82" s="236"/>
      <c r="U82" s="236"/>
      <c r="V82" s="236"/>
      <c r="W82" s="237"/>
      <c r="X82" s="237"/>
      <c r="Y82" s="237"/>
      <c r="Z82" s="237"/>
      <c r="AA82" s="237"/>
      <c r="AB82" s="237"/>
      <c r="AC82" s="237"/>
      <c r="AD82" s="237"/>
      <c r="AE82" s="237"/>
      <c r="AF82" s="237"/>
      <c r="AG82" s="237"/>
      <c r="AH82" s="237"/>
      <c r="AI82" s="237"/>
      <c r="AJ82" s="237"/>
      <c r="AK82" s="237"/>
      <c r="AL82" s="237"/>
      <c r="AM82" s="237"/>
      <c r="AN82" s="237"/>
      <c r="AO82" s="237"/>
      <c r="AP82" s="237"/>
      <c r="AQ82" s="236"/>
      <c r="AR82" s="236"/>
      <c r="AS82" s="236"/>
      <c r="AT82" s="236"/>
    </row>
    <row r="83" spans="1:46" s="235" customFormat="1">
      <c r="A83" s="307"/>
      <c r="B83" s="307"/>
      <c r="C83" s="307"/>
      <c r="D83" s="307"/>
      <c r="E83" s="307"/>
      <c r="F83" s="307"/>
      <c r="G83" s="307"/>
      <c r="H83" s="307"/>
      <c r="I83" s="307"/>
      <c r="J83" s="307"/>
      <c r="K83" s="307"/>
      <c r="M83" s="236"/>
      <c r="N83" s="236"/>
      <c r="O83" s="236"/>
      <c r="P83" s="236"/>
      <c r="Q83" s="236"/>
      <c r="R83" s="236"/>
      <c r="S83" s="230"/>
      <c r="T83" s="236"/>
      <c r="U83" s="236"/>
      <c r="V83" s="236"/>
      <c r="W83" s="237"/>
      <c r="X83" s="237"/>
      <c r="Y83" s="237"/>
      <c r="Z83" s="237"/>
      <c r="AA83" s="237"/>
      <c r="AB83" s="237"/>
      <c r="AC83" s="237"/>
      <c r="AD83" s="237"/>
      <c r="AE83" s="237"/>
      <c r="AF83" s="237"/>
      <c r="AG83" s="237"/>
      <c r="AH83" s="237"/>
      <c r="AI83" s="237"/>
      <c r="AJ83" s="237"/>
      <c r="AK83" s="237"/>
      <c r="AL83" s="237"/>
      <c r="AM83" s="237"/>
      <c r="AN83" s="237"/>
      <c r="AO83" s="237"/>
      <c r="AP83" s="237"/>
      <c r="AQ83" s="236"/>
      <c r="AR83" s="236"/>
      <c r="AS83" s="236"/>
      <c r="AT83" s="236"/>
    </row>
    <row r="84" spans="1:46" s="235" customFormat="1">
      <c r="A84" s="307"/>
      <c r="B84" s="307"/>
      <c r="C84" s="307"/>
      <c r="D84" s="307"/>
      <c r="E84" s="307"/>
      <c r="F84" s="307"/>
      <c r="G84" s="307"/>
      <c r="H84" s="307"/>
      <c r="I84" s="307"/>
      <c r="J84" s="307"/>
      <c r="K84" s="307"/>
      <c r="M84" s="236"/>
      <c r="N84" s="236"/>
      <c r="O84" s="236"/>
      <c r="P84" s="236"/>
      <c r="Q84" s="236"/>
      <c r="R84" s="236"/>
      <c r="S84" s="230"/>
      <c r="T84" s="236"/>
      <c r="U84" s="236"/>
      <c r="V84" s="236"/>
      <c r="W84" s="237"/>
      <c r="X84" s="237"/>
      <c r="Y84" s="237"/>
      <c r="Z84" s="237"/>
      <c r="AA84" s="237"/>
      <c r="AB84" s="237"/>
      <c r="AC84" s="237"/>
      <c r="AD84" s="237"/>
      <c r="AE84" s="237"/>
      <c r="AF84" s="237"/>
      <c r="AG84" s="237"/>
      <c r="AH84" s="237"/>
      <c r="AI84" s="237"/>
      <c r="AJ84" s="237"/>
      <c r="AK84" s="237"/>
      <c r="AL84" s="237"/>
      <c r="AM84" s="237"/>
      <c r="AN84" s="237"/>
      <c r="AO84" s="237"/>
      <c r="AP84" s="237"/>
      <c r="AQ84" s="236"/>
      <c r="AR84" s="236"/>
      <c r="AS84" s="236"/>
      <c r="AT84" s="236"/>
    </row>
    <row r="85" spans="1:46" s="235" customFormat="1">
      <c r="A85" s="307"/>
      <c r="B85" s="307"/>
      <c r="C85" s="307"/>
      <c r="D85" s="307"/>
      <c r="E85" s="307"/>
      <c r="F85" s="307"/>
      <c r="G85" s="307"/>
      <c r="H85" s="307"/>
      <c r="I85" s="307"/>
      <c r="J85" s="307"/>
      <c r="K85" s="307"/>
      <c r="M85" s="236"/>
      <c r="N85" s="236"/>
      <c r="O85" s="236"/>
      <c r="P85" s="236"/>
      <c r="Q85" s="236"/>
      <c r="R85" s="236"/>
      <c r="S85" s="230"/>
      <c r="T85" s="236"/>
      <c r="U85" s="236"/>
      <c r="V85" s="236"/>
      <c r="W85" s="237"/>
      <c r="X85" s="237"/>
      <c r="Y85" s="237"/>
      <c r="Z85" s="237"/>
      <c r="AA85" s="237"/>
      <c r="AB85" s="237"/>
      <c r="AC85" s="237"/>
      <c r="AD85" s="237"/>
      <c r="AE85" s="237"/>
      <c r="AF85" s="237"/>
      <c r="AG85" s="237"/>
      <c r="AH85" s="237"/>
      <c r="AI85" s="237"/>
      <c r="AJ85" s="237"/>
      <c r="AK85" s="237"/>
      <c r="AL85" s="237"/>
      <c r="AM85" s="237"/>
      <c r="AN85" s="237"/>
      <c r="AO85" s="237"/>
      <c r="AP85" s="237"/>
      <c r="AQ85" s="236"/>
      <c r="AR85" s="236"/>
      <c r="AS85" s="236"/>
      <c r="AT85" s="236"/>
    </row>
    <row r="86" spans="1:46" s="235" customFormat="1">
      <c r="A86" s="307"/>
      <c r="B86" s="307"/>
      <c r="C86" s="307"/>
      <c r="D86" s="307"/>
      <c r="E86" s="307"/>
      <c r="F86" s="307"/>
      <c r="G86" s="307"/>
      <c r="H86" s="307"/>
      <c r="I86" s="307"/>
      <c r="J86" s="307"/>
      <c r="K86" s="307"/>
      <c r="M86" s="236"/>
      <c r="N86" s="236"/>
      <c r="O86" s="236"/>
      <c r="P86" s="236"/>
      <c r="Q86" s="236"/>
      <c r="R86" s="236"/>
      <c r="S86" s="230"/>
      <c r="T86" s="236"/>
      <c r="U86" s="236"/>
      <c r="V86" s="236"/>
      <c r="W86" s="237"/>
      <c r="X86" s="237"/>
      <c r="Y86" s="237"/>
      <c r="Z86" s="237"/>
      <c r="AA86" s="237"/>
      <c r="AB86" s="237"/>
      <c r="AC86" s="237"/>
      <c r="AD86" s="237"/>
      <c r="AE86" s="237"/>
      <c r="AF86" s="237"/>
      <c r="AG86" s="237"/>
      <c r="AH86" s="237"/>
      <c r="AI86" s="237"/>
      <c r="AJ86" s="237"/>
      <c r="AK86" s="237"/>
      <c r="AL86" s="237"/>
      <c r="AM86" s="237"/>
      <c r="AN86" s="237"/>
      <c r="AO86" s="237"/>
      <c r="AP86" s="237"/>
      <c r="AQ86" s="236"/>
      <c r="AR86" s="236"/>
      <c r="AS86" s="236"/>
      <c r="AT86" s="236"/>
    </row>
    <row r="87" spans="1:46" s="235" customFormat="1">
      <c r="A87" s="307"/>
      <c r="B87" s="307"/>
      <c r="C87" s="307"/>
      <c r="D87" s="307"/>
      <c r="E87" s="307"/>
      <c r="F87" s="307"/>
      <c r="G87" s="307"/>
      <c r="H87" s="307"/>
      <c r="I87" s="307"/>
      <c r="J87" s="307"/>
      <c r="K87" s="307"/>
      <c r="M87" s="236"/>
      <c r="N87" s="236"/>
      <c r="O87" s="236"/>
      <c r="P87" s="236"/>
      <c r="Q87" s="236"/>
      <c r="R87" s="236"/>
      <c r="S87" s="230"/>
      <c r="T87" s="236"/>
      <c r="U87" s="236"/>
      <c r="V87" s="236"/>
      <c r="W87" s="237"/>
      <c r="X87" s="237"/>
      <c r="Y87" s="237"/>
      <c r="Z87" s="237"/>
      <c r="AA87" s="237"/>
      <c r="AB87" s="237"/>
      <c r="AC87" s="237"/>
      <c r="AD87" s="237"/>
      <c r="AE87" s="237"/>
      <c r="AF87" s="237"/>
      <c r="AG87" s="237"/>
      <c r="AH87" s="237"/>
      <c r="AI87" s="237"/>
      <c r="AJ87" s="237"/>
      <c r="AK87" s="237"/>
      <c r="AL87" s="237"/>
      <c r="AM87" s="237"/>
      <c r="AN87" s="237"/>
      <c r="AO87" s="237"/>
      <c r="AP87" s="237"/>
      <c r="AQ87" s="236"/>
      <c r="AR87" s="236"/>
      <c r="AS87" s="236"/>
      <c r="AT87" s="236"/>
    </row>
    <row r="88" spans="1:46" s="235" customFormat="1">
      <c r="A88" s="307"/>
      <c r="B88" s="307"/>
      <c r="C88" s="307"/>
      <c r="D88" s="307"/>
      <c r="E88" s="307"/>
      <c r="F88" s="307"/>
      <c r="G88" s="307"/>
      <c r="H88" s="307"/>
      <c r="I88" s="307"/>
      <c r="J88" s="307"/>
      <c r="K88" s="307"/>
      <c r="M88" s="236"/>
      <c r="N88" s="236"/>
      <c r="O88" s="236"/>
      <c r="P88" s="236"/>
      <c r="Q88" s="236"/>
      <c r="R88" s="236"/>
      <c r="S88" s="230"/>
      <c r="T88" s="236"/>
      <c r="U88" s="236"/>
      <c r="V88" s="236"/>
      <c r="W88" s="237"/>
      <c r="X88" s="237"/>
      <c r="Y88" s="237"/>
      <c r="Z88" s="237"/>
      <c r="AA88" s="237"/>
      <c r="AB88" s="237"/>
      <c r="AC88" s="237"/>
      <c r="AD88" s="237"/>
      <c r="AE88" s="237"/>
      <c r="AF88" s="237"/>
      <c r="AG88" s="237"/>
      <c r="AH88" s="237"/>
      <c r="AI88" s="237"/>
      <c r="AJ88" s="237"/>
      <c r="AK88" s="237"/>
      <c r="AL88" s="237"/>
      <c r="AM88" s="237"/>
      <c r="AN88" s="237"/>
      <c r="AO88" s="237"/>
      <c r="AP88" s="237"/>
      <c r="AQ88" s="236"/>
      <c r="AR88" s="236"/>
      <c r="AS88" s="236"/>
      <c r="AT88" s="236"/>
    </row>
    <row r="89" spans="1:46" s="235" customFormat="1">
      <c r="A89" s="307"/>
      <c r="B89" s="307"/>
      <c r="C89" s="307"/>
      <c r="D89" s="307"/>
      <c r="E89" s="307"/>
      <c r="F89" s="307"/>
      <c r="G89" s="307"/>
      <c r="H89" s="307"/>
      <c r="I89" s="307"/>
      <c r="J89" s="307"/>
      <c r="K89" s="307"/>
      <c r="M89" s="236"/>
      <c r="N89" s="236"/>
      <c r="O89" s="236"/>
      <c r="P89" s="236"/>
      <c r="Q89" s="236"/>
      <c r="R89" s="236"/>
      <c r="S89" s="230"/>
      <c r="T89" s="236"/>
      <c r="U89" s="236"/>
      <c r="V89" s="236"/>
      <c r="W89" s="237"/>
      <c r="X89" s="237"/>
      <c r="Y89" s="237"/>
      <c r="Z89" s="237"/>
      <c r="AA89" s="237"/>
      <c r="AB89" s="237"/>
      <c r="AC89" s="237"/>
      <c r="AD89" s="237"/>
      <c r="AE89" s="237"/>
      <c r="AF89" s="237"/>
      <c r="AG89" s="237"/>
      <c r="AH89" s="237"/>
      <c r="AI89" s="237"/>
      <c r="AJ89" s="237"/>
      <c r="AK89" s="237"/>
      <c r="AL89" s="237"/>
      <c r="AM89" s="237"/>
      <c r="AN89" s="237"/>
      <c r="AO89" s="237"/>
      <c r="AP89" s="237"/>
      <c r="AQ89" s="236"/>
      <c r="AR89" s="236"/>
      <c r="AS89" s="236"/>
      <c r="AT89" s="236"/>
    </row>
    <row r="90" spans="1:46" s="235" customFormat="1">
      <c r="A90" s="307"/>
      <c r="B90" s="308"/>
      <c r="C90" s="308"/>
      <c r="D90" s="309"/>
      <c r="E90" s="309"/>
      <c r="F90" s="309"/>
      <c r="G90" s="309"/>
      <c r="H90" s="309"/>
      <c r="I90" s="309"/>
      <c r="J90" s="309"/>
      <c r="K90" s="309"/>
      <c r="M90" s="236"/>
      <c r="N90" s="236"/>
      <c r="O90" s="236"/>
      <c r="P90" s="236"/>
      <c r="Q90" s="236"/>
      <c r="R90" s="236"/>
      <c r="S90" s="230"/>
      <c r="T90" s="236"/>
      <c r="U90" s="236"/>
      <c r="V90" s="236"/>
      <c r="W90" s="237"/>
      <c r="X90" s="237"/>
      <c r="Y90" s="237"/>
      <c r="Z90" s="237"/>
      <c r="AA90" s="237"/>
      <c r="AB90" s="237"/>
      <c r="AC90" s="237"/>
      <c r="AD90" s="237"/>
      <c r="AE90" s="237"/>
      <c r="AF90" s="237"/>
      <c r="AG90" s="237"/>
      <c r="AH90" s="237"/>
      <c r="AI90" s="237"/>
      <c r="AJ90" s="237"/>
      <c r="AK90" s="237"/>
      <c r="AL90" s="237"/>
      <c r="AM90" s="237"/>
      <c r="AN90" s="237"/>
      <c r="AO90" s="237"/>
      <c r="AP90" s="237"/>
      <c r="AQ90" s="236"/>
      <c r="AR90" s="236"/>
      <c r="AS90" s="236"/>
      <c r="AT90" s="236"/>
    </row>
    <row r="91" spans="1:46" s="235" customFormat="1">
      <c r="A91" s="307"/>
      <c r="B91" s="308"/>
      <c r="C91" s="308"/>
      <c r="D91" s="309"/>
      <c r="E91" s="309"/>
      <c r="F91" s="309"/>
      <c r="G91" s="309"/>
      <c r="H91" s="309"/>
      <c r="I91" s="309"/>
      <c r="J91" s="309"/>
      <c r="K91" s="309"/>
      <c r="M91" s="236"/>
      <c r="N91" s="236"/>
      <c r="O91" s="236"/>
      <c r="P91" s="236"/>
      <c r="Q91" s="236"/>
      <c r="R91" s="236"/>
      <c r="S91" s="230"/>
      <c r="T91" s="236"/>
      <c r="U91" s="236"/>
      <c r="V91" s="236"/>
      <c r="W91" s="237"/>
      <c r="X91" s="237"/>
      <c r="Y91" s="237"/>
      <c r="Z91" s="237"/>
      <c r="AA91" s="237"/>
      <c r="AB91" s="237"/>
      <c r="AC91" s="237"/>
      <c r="AD91" s="237"/>
      <c r="AE91" s="237"/>
      <c r="AF91" s="237"/>
      <c r="AG91" s="237"/>
      <c r="AH91" s="237"/>
      <c r="AI91" s="237"/>
      <c r="AJ91" s="237"/>
      <c r="AK91" s="237"/>
      <c r="AL91" s="237"/>
      <c r="AM91" s="237"/>
      <c r="AN91" s="237"/>
      <c r="AO91" s="237"/>
      <c r="AP91" s="237"/>
      <c r="AQ91" s="236"/>
      <c r="AR91" s="236"/>
      <c r="AS91" s="236"/>
      <c r="AT91" s="236"/>
    </row>
    <row r="92" spans="1:46" s="235" customFormat="1">
      <c r="A92" s="307"/>
      <c r="B92" s="308"/>
      <c r="C92" s="308"/>
      <c r="D92" s="309"/>
      <c r="E92" s="309"/>
      <c r="F92" s="309"/>
      <c r="G92" s="309"/>
      <c r="H92" s="309"/>
      <c r="I92" s="309"/>
      <c r="J92" s="309"/>
      <c r="K92" s="309"/>
      <c r="M92" s="236"/>
      <c r="N92" s="236"/>
      <c r="O92" s="236"/>
      <c r="P92" s="236"/>
      <c r="Q92" s="236"/>
      <c r="R92" s="236"/>
      <c r="S92" s="230"/>
      <c r="T92" s="236"/>
      <c r="U92" s="236"/>
      <c r="V92" s="236"/>
      <c r="W92" s="237"/>
      <c r="X92" s="237"/>
      <c r="Y92" s="237"/>
      <c r="Z92" s="237"/>
      <c r="AA92" s="237"/>
      <c r="AB92" s="237"/>
      <c r="AC92" s="237"/>
      <c r="AD92" s="237"/>
      <c r="AE92" s="237"/>
      <c r="AF92" s="237"/>
      <c r="AG92" s="237"/>
      <c r="AH92" s="237"/>
      <c r="AI92" s="237"/>
      <c r="AJ92" s="237"/>
      <c r="AK92" s="237"/>
      <c r="AL92" s="237"/>
      <c r="AM92" s="237"/>
      <c r="AN92" s="237"/>
      <c r="AO92" s="237"/>
      <c r="AP92" s="237"/>
      <c r="AQ92" s="236"/>
      <c r="AR92" s="236"/>
      <c r="AS92" s="236"/>
      <c r="AT92" s="236"/>
    </row>
    <row r="93" spans="1:46" s="235" customFormat="1">
      <c r="A93" s="307"/>
      <c r="B93" s="308"/>
      <c r="C93" s="308"/>
      <c r="D93" s="309"/>
      <c r="E93" s="309"/>
      <c r="F93" s="309"/>
      <c r="G93" s="309"/>
      <c r="H93" s="309"/>
      <c r="I93" s="309"/>
      <c r="J93" s="309"/>
      <c r="K93" s="309"/>
      <c r="M93" s="236"/>
      <c r="N93" s="236"/>
      <c r="O93" s="236"/>
      <c r="P93" s="236"/>
      <c r="Q93" s="236"/>
      <c r="R93" s="236"/>
      <c r="S93" s="230"/>
      <c r="T93" s="236"/>
      <c r="U93" s="236"/>
      <c r="V93" s="236"/>
      <c r="W93" s="237"/>
      <c r="X93" s="237"/>
      <c r="Y93" s="237"/>
      <c r="Z93" s="237"/>
      <c r="AA93" s="237"/>
      <c r="AB93" s="237"/>
      <c r="AC93" s="237"/>
      <c r="AD93" s="237"/>
      <c r="AE93" s="237"/>
      <c r="AF93" s="237"/>
      <c r="AG93" s="237"/>
      <c r="AH93" s="237"/>
      <c r="AI93" s="237"/>
      <c r="AJ93" s="237"/>
      <c r="AK93" s="237"/>
      <c r="AL93" s="237"/>
      <c r="AM93" s="237"/>
      <c r="AN93" s="237"/>
      <c r="AO93" s="237"/>
      <c r="AP93" s="237"/>
      <c r="AQ93" s="236"/>
      <c r="AR93" s="236"/>
      <c r="AS93" s="236"/>
      <c r="AT93" s="236"/>
    </row>
    <row r="94" spans="1:46" s="235" customFormat="1">
      <c r="A94" s="307"/>
      <c r="B94" s="308"/>
      <c r="C94" s="308"/>
      <c r="D94" s="309"/>
      <c r="E94" s="309"/>
      <c r="F94" s="309"/>
      <c r="G94" s="309"/>
      <c r="H94" s="309"/>
      <c r="I94" s="309"/>
      <c r="J94" s="309"/>
      <c r="K94" s="309"/>
      <c r="M94" s="236"/>
      <c r="N94" s="236"/>
      <c r="O94" s="236"/>
      <c r="P94" s="236"/>
      <c r="Q94" s="236"/>
      <c r="R94" s="236"/>
      <c r="S94" s="230"/>
      <c r="T94" s="236"/>
      <c r="U94" s="236"/>
      <c r="V94" s="236"/>
      <c r="W94" s="237"/>
      <c r="X94" s="237"/>
      <c r="Y94" s="237"/>
      <c r="Z94" s="237"/>
      <c r="AA94" s="237"/>
      <c r="AB94" s="237"/>
      <c r="AC94" s="237"/>
      <c r="AD94" s="237"/>
      <c r="AE94" s="237"/>
      <c r="AF94" s="237"/>
      <c r="AG94" s="237"/>
      <c r="AH94" s="237"/>
      <c r="AI94" s="237"/>
      <c r="AJ94" s="237"/>
      <c r="AK94" s="237"/>
      <c r="AL94" s="237"/>
      <c r="AM94" s="237"/>
      <c r="AN94" s="237"/>
      <c r="AO94" s="237"/>
      <c r="AP94" s="237"/>
      <c r="AQ94" s="236"/>
      <c r="AR94" s="236"/>
      <c r="AS94" s="236"/>
      <c r="AT94" s="236"/>
    </row>
    <row r="95" spans="1:46" s="235" customFormat="1">
      <c r="A95" s="307"/>
      <c r="B95" s="308"/>
      <c r="C95" s="308"/>
      <c r="D95" s="309"/>
      <c r="E95" s="309"/>
      <c r="F95" s="309"/>
      <c r="G95" s="309"/>
      <c r="H95" s="309"/>
      <c r="I95" s="309"/>
      <c r="J95" s="309"/>
      <c r="K95" s="309"/>
      <c r="M95" s="236"/>
      <c r="N95" s="236"/>
      <c r="O95" s="236"/>
      <c r="P95" s="236"/>
      <c r="Q95" s="236"/>
      <c r="R95" s="236"/>
      <c r="S95" s="230"/>
      <c r="T95" s="236"/>
      <c r="U95" s="236"/>
      <c r="V95" s="236"/>
      <c r="W95" s="237"/>
      <c r="X95" s="237"/>
      <c r="Y95" s="237"/>
      <c r="Z95" s="237"/>
      <c r="AA95" s="237"/>
      <c r="AB95" s="237"/>
      <c r="AC95" s="237"/>
      <c r="AD95" s="237"/>
      <c r="AE95" s="237"/>
      <c r="AF95" s="237"/>
      <c r="AG95" s="237"/>
      <c r="AH95" s="237"/>
      <c r="AI95" s="237"/>
      <c r="AJ95" s="237"/>
      <c r="AK95" s="237"/>
      <c r="AL95" s="237"/>
      <c r="AM95" s="237"/>
      <c r="AN95" s="237"/>
      <c r="AO95" s="237"/>
      <c r="AP95" s="237"/>
      <c r="AQ95" s="236"/>
      <c r="AR95" s="236"/>
      <c r="AS95" s="236"/>
      <c r="AT95" s="236"/>
    </row>
    <row r="96" spans="1:46" s="235" customFormat="1">
      <c r="A96" s="307"/>
      <c r="B96" s="308"/>
      <c r="C96" s="308"/>
      <c r="D96" s="309"/>
      <c r="E96" s="309"/>
      <c r="F96" s="309"/>
      <c r="G96" s="309"/>
      <c r="H96" s="309"/>
      <c r="I96" s="309"/>
      <c r="J96" s="309"/>
      <c r="K96" s="309"/>
      <c r="M96" s="236"/>
      <c r="N96" s="236"/>
      <c r="O96" s="236"/>
      <c r="P96" s="236"/>
      <c r="Q96" s="236"/>
      <c r="R96" s="236"/>
      <c r="S96" s="230"/>
      <c r="T96" s="236"/>
      <c r="U96" s="236"/>
      <c r="V96" s="236"/>
      <c r="W96" s="237"/>
      <c r="X96" s="237"/>
      <c r="Y96" s="237"/>
      <c r="Z96" s="237"/>
      <c r="AA96" s="237"/>
      <c r="AB96" s="237"/>
      <c r="AC96" s="237"/>
      <c r="AD96" s="237"/>
      <c r="AE96" s="237"/>
      <c r="AF96" s="237"/>
      <c r="AG96" s="237"/>
      <c r="AH96" s="237"/>
      <c r="AI96" s="237"/>
      <c r="AJ96" s="237"/>
      <c r="AK96" s="237"/>
      <c r="AL96" s="237"/>
      <c r="AM96" s="237"/>
      <c r="AN96" s="237"/>
      <c r="AO96" s="237"/>
      <c r="AP96" s="237"/>
      <c r="AQ96" s="236"/>
      <c r="AR96" s="236"/>
      <c r="AS96" s="236"/>
      <c r="AT96" s="236"/>
    </row>
    <row r="97" spans="1:46" s="235" customFormat="1">
      <c r="A97" s="307"/>
      <c r="B97" s="308"/>
      <c r="C97" s="308"/>
      <c r="D97" s="309"/>
      <c r="E97" s="309"/>
      <c r="F97" s="309"/>
      <c r="G97" s="309"/>
      <c r="H97" s="309"/>
      <c r="I97" s="309"/>
      <c r="J97" s="309"/>
      <c r="K97" s="309"/>
      <c r="M97" s="236"/>
      <c r="N97" s="236"/>
      <c r="O97" s="236"/>
      <c r="P97" s="236"/>
      <c r="Q97" s="236"/>
      <c r="R97" s="236"/>
      <c r="S97" s="230"/>
      <c r="T97" s="236"/>
      <c r="U97" s="236"/>
      <c r="V97" s="236"/>
      <c r="W97" s="237"/>
      <c r="X97" s="237"/>
      <c r="Y97" s="237"/>
      <c r="Z97" s="237"/>
      <c r="AA97" s="237"/>
      <c r="AB97" s="237"/>
      <c r="AC97" s="237"/>
      <c r="AD97" s="237"/>
      <c r="AE97" s="237"/>
      <c r="AF97" s="237"/>
      <c r="AG97" s="237"/>
      <c r="AH97" s="237"/>
      <c r="AI97" s="237"/>
      <c r="AJ97" s="237"/>
      <c r="AK97" s="237"/>
      <c r="AL97" s="237"/>
      <c r="AM97" s="237"/>
      <c r="AN97" s="237"/>
      <c r="AO97" s="237"/>
      <c r="AP97" s="237"/>
      <c r="AQ97" s="236"/>
      <c r="AR97" s="236"/>
      <c r="AS97" s="236"/>
      <c r="AT97" s="236"/>
    </row>
    <row r="98" spans="1:46" s="235" customFormat="1">
      <c r="A98" s="307"/>
      <c r="B98" s="308"/>
      <c r="C98" s="308"/>
      <c r="D98" s="309"/>
      <c r="E98" s="309"/>
      <c r="F98" s="309"/>
      <c r="G98" s="309"/>
      <c r="H98" s="309"/>
      <c r="I98" s="309"/>
      <c r="J98" s="309"/>
      <c r="K98" s="309"/>
      <c r="M98" s="236"/>
      <c r="N98" s="236"/>
      <c r="O98" s="236"/>
      <c r="P98" s="236"/>
      <c r="Q98" s="236"/>
      <c r="R98" s="236"/>
      <c r="S98" s="230"/>
      <c r="T98" s="236"/>
      <c r="U98" s="236"/>
      <c r="V98" s="236"/>
      <c r="W98" s="237"/>
      <c r="X98" s="237"/>
      <c r="Y98" s="237"/>
      <c r="Z98" s="237"/>
      <c r="AA98" s="237"/>
      <c r="AB98" s="237"/>
      <c r="AC98" s="237"/>
      <c r="AD98" s="237"/>
      <c r="AE98" s="237"/>
      <c r="AF98" s="237"/>
      <c r="AG98" s="237"/>
      <c r="AH98" s="237"/>
      <c r="AI98" s="237"/>
      <c r="AJ98" s="237"/>
      <c r="AK98" s="237"/>
      <c r="AL98" s="237"/>
      <c r="AM98" s="237"/>
      <c r="AN98" s="237"/>
      <c r="AO98" s="237"/>
      <c r="AP98" s="237"/>
      <c r="AQ98" s="236"/>
      <c r="AR98" s="236"/>
      <c r="AS98" s="236"/>
      <c r="AT98" s="236"/>
    </row>
    <row r="99" spans="1:46" s="235" customFormat="1">
      <c r="A99" s="307"/>
      <c r="B99" s="308"/>
      <c r="C99" s="308"/>
      <c r="D99" s="309"/>
      <c r="E99" s="309"/>
      <c r="F99" s="309"/>
      <c r="G99" s="309"/>
      <c r="H99" s="309"/>
      <c r="I99" s="309"/>
      <c r="J99" s="309"/>
      <c r="K99" s="309"/>
      <c r="M99" s="236"/>
      <c r="N99" s="236"/>
      <c r="O99" s="236"/>
      <c r="P99" s="236"/>
      <c r="Q99" s="236"/>
      <c r="R99" s="236"/>
      <c r="S99" s="230"/>
      <c r="T99" s="236"/>
      <c r="U99" s="236"/>
      <c r="V99" s="236"/>
      <c r="W99" s="237"/>
      <c r="X99" s="237"/>
      <c r="Y99" s="237"/>
      <c r="Z99" s="237"/>
      <c r="AA99" s="237"/>
      <c r="AB99" s="237"/>
      <c r="AC99" s="237"/>
      <c r="AD99" s="237"/>
      <c r="AE99" s="237"/>
      <c r="AF99" s="237"/>
      <c r="AG99" s="237"/>
      <c r="AH99" s="237"/>
      <c r="AI99" s="237"/>
      <c r="AJ99" s="237"/>
      <c r="AK99" s="237"/>
      <c r="AL99" s="237"/>
      <c r="AM99" s="237"/>
      <c r="AN99" s="237"/>
      <c r="AO99" s="237"/>
      <c r="AP99" s="237"/>
      <c r="AQ99" s="236"/>
      <c r="AR99" s="236"/>
      <c r="AS99" s="236"/>
      <c r="AT99" s="236"/>
    </row>
    <row r="100" spans="1:46" s="235" customFormat="1">
      <c r="A100" s="307"/>
      <c r="B100" s="308"/>
      <c r="C100" s="308"/>
      <c r="D100" s="309"/>
      <c r="E100" s="309"/>
      <c r="F100" s="309"/>
      <c r="G100" s="309"/>
      <c r="H100" s="309"/>
      <c r="I100" s="309"/>
      <c r="J100" s="309"/>
      <c r="K100" s="309"/>
      <c r="M100" s="236"/>
      <c r="N100" s="236"/>
      <c r="O100" s="236"/>
      <c r="P100" s="236"/>
      <c r="Q100" s="236"/>
      <c r="R100" s="236"/>
      <c r="S100" s="230"/>
      <c r="T100" s="236"/>
      <c r="U100" s="236"/>
      <c r="V100" s="236"/>
      <c r="W100" s="237"/>
      <c r="X100" s="237"/>
      <c r="Y100" s="237"/>
      <c r="Z100" s="237"/>
      <c r="AA100" s="237"/>
      <c r="AB100" s="237"/>
      <c r="AC100" s="237"/>
      <c r="AD100" s="237"/>
      <c r="AE100" s="237"/>
      <c r="AF100" s="237"/>
      <c r="AG100" s="237"/>
      <c r="AH100" s="237"/>
      <c r="AI100" s="237"/>
      <c r="AJ100" s="237"/>
      <c r="AK100" s="237"/>
      <c r="AL100" s="237"/>
      <c r="AM100" s="237"/>
      <c r="AN100" s="237"/>
      <c r="AO100" s="237"/>
      <c r="AP100" s="237"/>
      <c r="AQ100" s="236"/>
      <c r="AR100" s="236"/>
      <c r="AS100" s="236"/>
      <c r="AT100" s="236"/>
    </row>
    <row r="101" spans="1:46" s="235" customFormat="1">
      <c r="A101" s="307"/>
      <c r="B101" s="308"/>
      <c r="C101" s="308"/>
      <c r="D101" s="309"/>
      <c r="E101" s="309"/>
      <c r="F101" s="309"/>
      <c r="G101" s="309"/>
      <c r="H101" s="309"/>
      <c r="I101" s="309"/>
      <c r="J101" s="309"/>
      <c r="K101" s="309"/>
      <c r="M101" s="236"/>
      <c r="N101" s="236"/>
      <c r="O101" s="236"/>
      <c r="P101" s="236"/>
      <c r="Q101" s="236"/>
      <c r="R101" s="236"/>
      <c r="S101" s="230"/>
      <c r="T101" s="236"/>
      <c r="U101" s="236"/>
      <c r="V101" s="236"/>
      <c r="W101" s="237"/>
      <c r="X101" s="237"/>
      <c r="Y101" s="237"/>
      <c r="Z101" s="237"/>
      <c r="AA101" s="237"/>
      <c r="AB101" s="237"/>
      <c r="AC101" s="237"/>
      <c r="AD101" s="237"/>
      <c r="AE101" s="237"/>
      <c r="AF101" s="237"/>
      <c r="AG101" s="237"/>
      <c r="AH101" s="237"/>
      <c r="AI101" s="237"/>
      <c r="AJ101" s="237"/>
      <c r="AK101" s="237"/>
      <c r="AL101" s="237"/>
      <c r="AM101" s="237"/>
      <c r="AN101" s="237"/>
      <c r="AO101" s="237"/>
      <c r="AP101" s="237"/>
      <c r="AQ101" s="236"/>
      <c r="AR101" s="236"/>
      <c r="AS101" s="236"/>
      <c r="AT101" s="236"/>
    </row>
    <row r="102" spans="1:46" s="235" customFormat="1">
      <c r="A102" s="307"/>
      <c r="B102" s="308"/>
      <c r="C102" s="308"/>
      <c r="D102" s="309"/>
      <c r="E102" s="309"/>
      <c r="F102" s="309"/>
      <c r="G102" s="309"/>
      <c r="H102" s="309"/>
      <c r="I102" s="309"/>
      <c r="J102" s="309"/>
      <c r="K102" s="309"/>
      <c r="M102" s="236"/>
      <c r="N102" s="236"/>
      <c r="O102" s="236"/>
      <c r="P102" s="236"/>
      <c r="Q102" s="236"/>
      <c r="R102" s="236"/>
      <c r="S102" s="230"/>
      <c r="T102" s="236"/>
      <c r="U102" s="236"/>
      <c r="V102" s="236"/>
      <c r="W102" s="237"/>
      <c r="X102" s="237"/>
      <c r="Y102" s="237"/>
      <c r="Z102" s="237"/>
      <c r="AA102" s="237"/>
      <c r="AB102" s="237"/>
      <c r="AC102" s="237"/>
      <c r="AD102" s="237"/>
      <c r="AE102" s="237"/>
      <c r="AF102" s="237"/>
      <c r="AG102" s="237"/>
      <c r="AH102" s="237"/>
      <c r="AI102" s="237"/>
      <c r="AJ102" s="237"/>
      <c r="AK102" s="237"/>
      <c r="AL102" s="237"/>
      <c r="AM102" s="237"/>
      <c r="AN102" s="237"/>
      <c r="AO102" s="237"/>
      <c r="AP102" s="237"/>
      <c r="AQ102" s="236"/>
      <c r="AR102" s="236"/>
      <c r="AS102" s="236"/>
      <c r="AT102" s="236"/>
    </row>
    <row r="103" spans="1:46" s="235" customFormat="1">
      <c r="A103" s="307"/>
      <c r="B103" s="308"/>
      <c r="C103" s="308"/>
      <c r="D103" s="309"/>
      <c r="E103" s="309"/>
      <c r="F103" s="309"/>
      <c r="G103" s="309"/>
      <c r="H103" s="309"/>
      <c r="I103" s="309"/>
      <c r="J103" s="309"/>
      <c r="K103" s="309"/>
      <c r="M103" s="236"/>
      <c r="N103" s="236"/>
      <c r="O103" s="236"/>
      <c r="P103" s="236"/>
      <c r="Q103" s="236"/>
      <c r="R103" s="236"/>
      <c r="S103" s="230"/>
      <c r="T103" s="236"/>
      <c r="U103" s="236"/>
      <c r="V103" s="236"/>
      <c r="W103" s="237"/>
      <c r="X103" s="237"/>
      <c r="Y103" s="237"/>
      <c r="Z103" s="237"/>
      <c r="AA103" s="237"/>
      <c r="AB103" s="237"/>
      <c r="AC103" s="237"/>
      <c r="AD103" s="237"/>
      <c r="AE103" s="237"/>
      <c r="AF103" s="237"/>
      <c r="AG103" s="237"/>
      <c r="AH103" s="237"/>
      <c r="AI103" s="237"/>
      <c r="AJ103" s="237"/>
      <c r="AK103" s="237"/>
      <c r="AL103" s="237"/>
      <c r="AM103" s="237"/>
      <c r="AN103" s="237"/>
      <c r="AO103" s="237"/>
      <c r="AP103" s="237"/>
      <c r="AQ103" s="236"/>
      <c r="AR103" s="236"/>
      <c r="AS103" s="236"/>
      <c r="AT103" s="236"/>
    </row>
    <row r="104" spans="1:46" s="235" customFormat="1">
      <c r="A104" s="307"/>
      <c r="B104" s="308"/>
      <c r="C104" s="308"/>
      <c r="D104" s="309"/>
      <c r="E104" s="309"/>
      <c r="F104" s="309"/>
      <c r="G104" s="309"/>
      <c r="H104" s="309"/>
      <c r="I104" s="309"/>
      <c r="J104" s="309"/>
      <c r="K104" s="309"/>
      <c r="M104" s="236"/>
      <c r="N104" s="236"/>
      <c r="O104" s="236"/>
      <c r="P104" s="236"/>
      <c r="Q104" s="236"/>
      <c r="R104" s="236"/>
      <c r="S104" s="230"/>
      <c r="T104" s="236"/>
      <c r="U104" s="236"/>
      <c r="V104" s="236"/>
      <c r="W104" s="237"/>
      <c r="X104" s="237"/>
      <c r="Y104" s="237"/>
      <c r="Z104" s="237"/>
      <c r="AA104" s="237"/>
      <c r="AB104" s="237"/>
      <c r="AC104" s="237"/>
      <c r="AD104" s="237"/>
      <c r="AE104" s="237"/>
      <c r="AF104" s="237"/>
      <c r="AG104" s="237"/>
      <c r="AH104" s="237"/>
      <c r="AI104" s="237"/>
      <c r="AJ104" s="237"/>
      <c r="AK104" s="237"/>
      <c r="AL104" s="237"/>
      <c r="AM104" s="237"/>
      <c r="AN104" s="237"/>
      <c r="AO104" s="237"/>
      <c r="AP104" s="237"/>
      <c r="AQ104" s="236"/>
      <c r="AR104" s="236"/>
      <c r="AS104" s="236"/>
      <c r="AT104" s="236"/>
    </row>
    <row r="105" spans="1:46" s="235" customFormat="1">
      <c r="A105" s="307"/>
      <c r="B105" s="308"/>
      <c r="C105" s="308"/>
      <c r="D105" s="309"/>
      <c r="E105" s="309"/>
      <c r="F105" s="309"/>
      <c r="G105" s="309"/>
      <c r="H105" s="309"/>
      <c r="I105" s="309"/>
      <c r="J105" s="309"/>
      <c r="K105" s="309"/>
      <c r="M105" s="236"/>
      <c r="N105" s="236"/>
      <c r="O105" s="236"/>
      <c r="P105" s="236"/>
      <c r="Q105" s="236"/>
      <c r="R105" s="236"/>
      <c r="S105" s="230"/>
      <c r="T105" s="236"/>
      <c r="U105" s="236"/>
      <c r="V105" s="236"/>
      <c r="W105" s="237"/>
      <c r="X105" s="237"/>
      <c r="Y105" s="237"/>
      <c r="Z105" s="237"/>
      <c r="AA105" s="237"/>
      <c r="AB105" s="237"/>
      <c r="AC105" s="237"/>
      <c r="AD105" s="237"/>
      <c r="AE105" s="237"/>
      <c r="AF105" s="237"/>
      <c r="AG105" s="237"/>
      <c r="AH105" s="237"/>
      <c r="AI105" s="237"/>
      <c r="AJ105" s="237"/>
      <c r="AK105" s="237"/>
      <c r="AL105" s="237"/>
      <c r="AM105" s="237"/>
      <c r="AN105" s="237"/>
      <c r="AO105" s="237"/>
      <c r="AP105" s="237"/>
      <c r="AQ105" s="236"/>
      <c r="AR105" s="236"/>
      <c r="AS105" s="236"/>
      <c r="AT105" s="236"/>
    </row>
    <row r="106" spans="1:46" s="235" customFormat="1">
      <c r="A106" s="307"/>
      <c r="B106" s="308"/>
      <c r="C106" s="308"/>
      <c r="D106" s="309"/>
      <c r="E106" s="309"/>
      <c r="F106" s="309"/>
      <c r="G106" s="309"/>
      <c r="H106" s="309"/>
      <c r="I106" s="309"/>
      <c r="J106" s="309"/>
      <c r="K106" s="309"/>
      <c r="M106" s="236"/>
      <c r="N106" s="236"/>
      <c r="O106" s="236"/>
      <c r="P106" s="236"/>
      <c r="Q106" s="236"/>
      <c r="R106" s="236"/>
      <c r="S106" s="230"/>
      <c r="T106" s="236"/>
      <c r="U106" s="236"/>
      <c r="V106" s="236"/>
      <c r="W106" s="237"/>
      <c r="X106" s="237"/>
      <c r="Y106" s="237"/>
      <c r="Z106" s="237"/>
      <c r="AA106" s="237"/>
      <c r="AB106" s="237"/>
      <c r="AC106" s="237"/>
      <c r="AD106" s="237"/>
      <c r="AE106" s="237"/>
      <c r="AF106" s="237"/>
      <c r="AG106" s="237"/>
      <c r="AH106" s="237"/>
      <c r="AI106" s="237"/>
      <c r="AJ106" s="237"/>
      <c r="AK106" s="237"/>
      <c r="AL106" s="237"/>
      <c r="AM106" s="237"/>
      <c r="AN106" s="237"/>
      <c r="AO106" s="237"/>
      <c r="AP106" s="237"/>
      <c r="AQ106" s="236"/>
      <c r="AR106" s="236"/>
      <c r="AS106" s="236"/>
      <c r="AT106" s="236"/>
    </row>
    <row r="107" spans="1:46" s="235" customFormat="1">
      <c r="A107" s="307"/>
      <c r="B107" s="308"/>
      <c r="C107" s="308"/>
      <c r="D107" s="309"/>
      <c r="E107" s="309"/>
      <c r="F107" s="309"/>
      <c r="G107" s="309"/>
      <c r="H107" s="309"/>
      <c r="I107" s="309"/>
      <c r="J107" s="309"/>
      <c r="K107" s="309"/>
      <c r="M107" s="236"/>
      <c r="N107" s="236"/>
      <c r="O107" s="236"/>
      <c r="P107" s="236"/>
      <c r="Q107" s="236"/>
      <c r="R107" s="236"/>
      <c r="S107" s="230"/>
      <c r="T107" s="236"/>
      <c r="U107" s="236"/>
      <c r="V107" s="236"/>
      <c r="W107" s="237"/>
      <c r="X107" s="237"/>
      <c r="Y107" s="237"/>
      <c r="Z107" s="237"/>
      <c r="AA107" s="237"/>
      <c r="AB107" s="237"/>
      <c r="AC107" s="237"/>
      <c r="AD107" s="237"/>
      <c r="AE107" s="237"/>
      <c r="AF107" s="237"/>
      <c r="AG107" s="237"/>
      <c r="AH107" s="237"/>
      <c r="AI107" s="237"/>
      <c r="AJ107" s="237"/>
      <c r="AK107" s="237"/>
      <c r="AL107" s="237"/>
      <c r="AM107" s="237"/>
      <c r="AN107" s="237"/>
      <c r="AO107" s="237"/>
      <c r="AP107" s="237"/>
      <c r="AQ107" s="236"/>
      <c r="AR107" s="236"/>
      <c r="AS107" s="236"/>
      <c r="AT107" s="236"/>
    </row>
  </sheetData>
  <mergeCells count="15">
    <mergeCell ref="B12:E12"/>
    <mergeCell ref="I12:K12"/>
    <mergeCell ref="Q14:R14"/>
    <mergeCell ref="T14:U14"/>
    <mergeCell ref="B9:E9"/>
    <mergeCell ref="I9:L9"/>
    <mergeCell ref="B10:E10"/>
    <mergeCell ref="I10:L10"/>
    <mergeCell ref="B11:E11"/>
    <mergeCell ref="I11:L11"/>
    <mergeCell ref="A3:K3"/>
    <mergeCell ref="AB3:AC3"/>
    <mergeCell ref="A5:K5"/>
    <mergeCell ref="A8:E8"/>
    <mergeCell ref="I8:K8"/>
  </mergeCells>
  <conditionalFormatting sqref="G17:G20">
    <cfRule type="expression" dxfId="3" priority="2" stopIfTrue="1">
      <formula>A17&gt;0</formula>
    </cfRule>
  </conditionalFormatting>
  <conditionalFormatting sqref="I17:J20">
    <cfRule type="expression" dxfId="2" priority="1" stopIfTrue="1">
      <formula>D17&gt;0</formula>
    </cfRule>
  </conditionalFormatting>
  <dataValidations count="2">
    <dataValidation type="decimal" operator="greaterThan" allowBlank="1" showInputMessage="1" showErrorMessage="1" error="Enter only Numeric value greater than zero or leave the cell blank !" sqref="G17:G20 J17:J20">
      <formula1>0</formula1>
    </dataValidation>
    <dataValidation type="list" allowBlank="1" showInputMessage="1" showErrorMessage="1" error="Enter only Numeric value greater than zero or leave the cell blank !" sqref="I17:I20">
      <formula1>"0%,5%,12%,18%,28%"</formula1>
    </dataValidation>
  </dataValidations>
  <printOptions horizontalCentered="1"/>
  <pageMargins left="0.511811023622047" right="0.27559055118110198" top="0.511811023622047" bottom="0.86614173228346403" header="0.23622047244094499" footer="0.23622047244094499"/>
  <pageSetup paperSize="9" scale="79" fitToHeight="5" orientation="landscape" r:id="rId1"/>
  <headerFooter alignWithMargins="0">
    <oddFooter>&amp;R&amp;"Book Antiqua,Bold"&amp;10Schedule-5/ Page &amp;P of &amp;N</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53"/>
  </sheetPr>
  <dimension ref="A1:AT107"/>
  <sheetViews>
    <sheetView showGridLines="0" view="pageBreakPreview" topLeftCell="D4" zoomScale="115" zoomScaleNormal="100" workbookViewId="0">
      <selection activeCell="G18" sqref="G18"/>
    </sheetView>
  </sheetViews>
  <sheetFormatPr defaultColWidth="9" defaultRowHeight="12.75"/>
  <cols>
    <col min="1" max="1" width="5.625" style="232" customWidth="1"/>
    <col min="2" max="2" width="44.625" style="233" customWidth="1"/>
    <col min="3" max="3" width="9.125" style="233" customWidth="1"/>
    <col min="4" max="4" width="4.625" style="234" customWidth="1"/>
    <col min="5" max="5" width="9.625" style="234" customWidth="1"/>
    <col min="6" max="7" width="11.75" style="234" customWidth="1"/>
    <col min="8" max="8" width="8.75" style="234" customWidth="1"/>
    <col min="9" max="9" width="14.625" style="234" customWidth="1"/>
    <col min="10" max="10" width="18.5" style="234" customWidth="1"/>
    <col min="11" max="11" width="39.625" style="234" customWidth="1"/>
    <col min="12" max="12" width="5.625" style="235" hidden="1" customWidth="1"/>
    <col min="13" max="13" width="9.625" style="236" hidden="1" customWidth="1"/>
    <col min="14" max="14" width="13.5" style="236" hidden="1" customWidth="1"/>
    <col min="15" max="15" width="13.75" style="236" hidden="1" customWidth="1"/>
    <col min="16" max="16" width="15.375" style="236" hidden="1" customWidth="1"/>
    <col min="17" max="17" width="17.875" style="236" hidden="1" customWidth="1"/>
    <col min="18" max="18" width="17.625" style="236" hidden="1" customWidth="1"/>
    <col min="19" max="19" width="17.375" style="230" hidden="1" customWidth="1"/>
    <col min="20" max="20" width="15.5" style="236" hidden="1" customWidth="1"/>
    <col min="21" max="21" width="10.75" style="236" hidden="1" customWidth="1"/>
    <col min="22" max="22" width="14" style="236" hidden="1" customWidth="1"/>
    <col min="23" max="42" width="9" style="237"/>
    <col min="43" max="16384" width="9" style="236"/>
  </cols>
  <sheetData>
    <row r="1" spans="1:46" s="230" customFormat="1" ht="18" customHeight="1">
      <c r="A1" s="238" t="str">
        <f>Basic!B2</f>
        <v>NR1/NT/W-TW/DOM/I00/23/00932 Dated 11.04.2023 (Rfx-5002002632)</v>
      </c>
      <c r="B1" s="239"/>
      <c r="C1" s="239"/>
      <c r="D1" s="240"/>
      <c r="E1" s="240"/>
      <c r="F1" s="240"/>
      <c r="G1" s="240"/>
      <c r="H1" s="240"/>
      <c r="I1" s="240"/>
      <c r="J1" s="276"/>
      <c r="K1" s="277" t="s">
        <v>68</v>
      </c>
      <c r="L1" s="235"/>
      <c r="W1" s="282"/>
      <c r="X1" s="282"/>
      <c r="Y1" s="282"/>
      <c r="Z1" s="282"/>
      <c r="AA1" s="282"/>
      <c r="AB1" s="282"/>
      <c r="AC1" s="282"/>
      <c r="AD1" s="282"/>
      <c r="AE1" s="282"/>
      <c r="AF1" s="282"/>
      <c r="AG1" s="282"/>
      <c r="AH1" s="282"/>
      <c r="AI1" s="282"/>
      <c r="AJ1" s="282"/>
      <c r="AK1" s="282"/>
      <c r="AL1" s="282"/>
      <c r="AM1" s="282"/>
      <c r="AN1" s="282"/>
      <c r="AO1" s="282"/>
      <c r="AP1" s="282"/>
    </row>
    <row r="2" spans="1:46" s="230" customFormat="1" ht="15" customHeight="1">
      <c r="A2" s="241" t="str">
        <f>Basic!B1</f>
        <v>Supply and Services for Diversion of 400 KV transmission lines of POWERGRID at various locations in NR1 due to infringement with upcoming Greenfield Haryana Orbital Rail Corridor of HRIDC</v>
      </c>
      <c r="B2" s="242"/>
      <c r="C2" s="242"/>
      <c r="D2" s="243"/>
      <c r="E2" s="243"/>
      <c r="F2" s="243"/>
      <c r="G2" s="243"/>
      <c r="H2" s="243"/>
      <c r="I2" s="243"/>
      <c r="L2" s="278"/>
      <c r="W2" s="282"/>
      <c r="X2" s="282"/>
      <c r="Y2" s="282"/>
      <c r="Z2" s="282"/>
      <c r="AA2" s="282"/>
      <c r="AB2" s="282"/>
      <c r="AC2" s="282"/>
      <c r="AD2" s="282"/>
      <c r="AE2" s="282"/>
      <c r="AF2" s="282"/>
      <c r="AG2" s="282"/>
      <c r="AH2" s="282"/>
      <c r="AI2" s="282"/>
      <c r="AJ2" s="282"/>
      <c r="AK2" s="282"/>
      <c r="AL2" s="282"/>
      <c r="AM2" s="282"/>
      <c r="AN2" s="282"/>
      <c r="AO2" s="282"/>
      <c r="AP2" s="282"/>
    </row>
    <row r="3" spans="1:46" s="230" customFormat="1">
      <c r="A3" s="1019"/>
      <c r="B3" s="1019"/>
      <c r="C3" s="1019"/>
      <c r="D3" s="1019"/>
      <c r="E3" s="1019"/>
      <c r="F3" s="1019"/>
      <c r="G3" s="1019"/>
      <c r="H3" s="1019"/>
      <c r="I3" s="1019"/>
      <c r="J3" s="1019"/>
      <c r="K3" s="1019"/>
      <c r="L3" s="279"/>
      <c r="M3" s="280"/>
      <c r="N3" s="281"/>
      <c r="O3" s="282"/>
      <c r="P3" s="282" t="s">
        <v>5</v>
      </c>
      <c r="Q3" s="282"/>
      <c r="R3" s="282">
        <f>IF(ISERROR(#REF!/(#REF!+#REF!+#REF!)),0,#REF!/(#REF!+#REF!+#REF!))</f>
        <v>0</v>
      </c>
      <c r="S3" s="282"/>
      <c r="T3" s="302"/>
      <c r="U3" s="303"/>
      <c r="V3" s="303"/>
      <c r="W3" s="303"/>
      <c r="X3" s="282"/>
      <c r="Y3" s="302"/>
      <c r="Z3" s="282"/>
      <c r="AA3" s="282"/>
      <c r="AB3" s="1020"/>
      <c r="AC3" s="1020"/>
      <c r="AD3" s="282"/>
      <c r="AE3" s="282"/>
      <c r="AF3" s="282"/>
      <c r="AG3" s="282"/>
      <c r="AH3" s="282"/>
      <c r="AI3" s="282"/>
      <c r="AJ3" s="282"/>
      <c r="AK3" s="282"/>
      <c r="AL3" s="282"/>
      <c r="AM3" s="282"/>
      <c r="AN3" s="282"/>
      <c r="AO3" s="282"/>
      <c r="AP3" s="282"/>
      <c r="AQ3" s="282"/>
      <c r="AR3" s="282"/>
      <c r="AS3" s="282"/>
      <c r="AT3" s="282"/>
    </row>
    <row r="4" spans="1:46" s="230" customFormat="1" ht="8.25" customHeight="1">
      <c r="A4" s="244"/>
      <c r="B4" s="244"/>
      <c r="C4" s="244"/>
      <c r="D4" s="244"/>
      <c r="E4" s="244"/>
      <c r="F4" s="244"/>
      <c r="G4" s="244"/>
      <c r="H4" s="244"/>
      <c r="I4" s="244"/>
      <c r="J4" s="244"/>
      <c r="K4" s="244"/>
      <c r="L4" s="279"/>
      <c r="M4" s="280"/>
      <c r="N4" s="281"/>
      <c r="O4" s="282"/>
      <c r="P4" s="282"/>
      <c r="Q4" s="282"/>
      <c r="R4" s="282"/>
      <c r="S4" s="282"/>
      <c r="T4" s="302"/>
      <c r="U4" s="303"/>
      <c r="V4" s="303"/>
      <c r="W4" s="303"/>
      <c r="X4" s="282"/>
      <c r="Y4" s="302"/>
      <c r="Z4" s="282"/>
      <c r="AA4" s="282"/>
      <c r="AB4" s="281"/>
      <c r="AC4" s="281"/>
      <c r="AD4" s="282"/>
      <c r="AE4" s="282"/>
      <c r="AF4" s="282"/>
      <c r="AG4" s="282"/>
      <c r="AH4" s="282"/>
      <c r="AI4" s="282"/>
      <c r="AJ4" s="282"/>
      <c r="AK4" s="282"/>
      <c r="AL4" s="282"/>
      <c r="AM4" s="282"/>
      <c r="AN4" s="282"/>
      <c r="AO4" s="282"/>
      <c r="AP4" s="282"/>
      <c r="AQ4" s="282"/>
      <c r="AR4" s="282"/>
      <c r="AS4" s="282"/>
      <c r="AT4" s="282"/>
    </row>
    <row r="5" spans="1:46" s="230" customFormat="1" ht="22.15" customHeight="1">
      <c r="A5" s="1021" t="s">
        <v>6</v>
      </c>
      <c r="B5" s="1021"/>
      <c r="C5" s="1021"/>
      <c r="D5" s="1021"/>
      <c r="E5" s="1021"/>
      <c r="F5" s="1021"/>
      <c r="G5" s="1021"/>
      <c r="H5" s="1021"/>
      <c r="I5" s="1021"/>
      <c r="J5" s="1021"/>
      <c r="K5" s="1021"/>
      <c r="L5" s="283"/>
      <c r="P5" s="241" t="s">
        <v>7</v>
      </c>
      <c r="R5" s="304" t="e">
        <f>#REF!</f>
        <v>#REF!</v>
      </c>
      <c r="W5" s="282"/>
      <c r="X5" s="282"/>
      <c r="Y5" s="282"/>
      <c r="Z5" s="282"/>
      <c r="AA5" s="282"/>
      <c r="AB5" s="282"/>
      <c r="AC5" s="282"/>
      <c r="AD5" s="282"/>
      <c r="AE5" s="282"/>
      <c r="AF5" s="282"/>
      <c r="AG5" s="282"/>
      <c r="AH5" s="282"/>
      <c r="AI5" s="282"/>
      <c r="AJ5" s="282"/>
      <c r="AK5" s="282"/>
      <c r="AL5" s="282"/>
      <c r="AM5" s="282"/>
      <c r="AN5" s="282"/>
      <c r="AO5" s="282"/>
      <c r="AP5" s="282"/>
    </row>
    <row r="6" spans="1:46" s="230" customFormat="1" ht="15" customHeight="1">
      <c r="A6" s="232"/>
      <c r="B6" s="233"/>
      <c r="C6" s="233"/>
      <c r="D6" s="234"/>
      <c r="E6" s="234"/>
      <c r="F6" s="234"/>
      <c r="G6" s="234"/>
      <c r="H6" s="234"/>
      <c r="I6" s="234"/>
      <c r="J6" s="234"/>
      <c r="L6" s="278"/>
      <c r="P6" s="241" t="s">
        <v>8</v>
      </c>
      <c r="R6" s="304">
        <f>IF(ISERROR(#REF!/#REF!),0,#REF!/#REF!)</f>
        <v>0</v>
      </c>
      <c r="W6" s="282"/>
      <c r="X6" s="282"/>
      <c r="Y6" s="282"/>
      <c r="Z6" s="282"/>
      <c r="AA6" s="282"/>
      <c r="AB6" s="282"/>
      <c r="AC6" s="282"/>
      <c r="AD6" s="282"/>
      <c r="AE6" s="282"/>
      <c r="AF6" s="282"/>
      <c r="AG6" s="282"/>
      <c r="AH6" s="282"/>
      <c r="AI6" s="282"/>
      <c r="AJ6" s="282"/>
      <c r="AK6" s="282"/>
      <c r="AL6" s="282"/>
      <c r="AM6" s="282"/>
      <c r="AN6" s="282"/>
      <c r="AO6" s="282"/>
      <c r="AP6" s="282"/>
    </row>
    <row r="7" spans="1:46" s="230" customFormat="1" ht="18" customHeight="1">
      <c r="A7" s="245"/>
      <c r="B7" s="246"/>
      <c r="C7" s="246"/>
      <c r="D7" s="246"/>
      <c r="E7" s="246"/>
      <c r="F7" s="246"/>
      <c r="G7" s="246"/>
      <c r="H7" s="246"/>
      <c r="I7" s="246"/>
      <c r="J7" s="284" t="s">
        <v>10</v>
      </c>
      <c r="L7" s="285"/>
      <c r="P7" s="241" t="s">
        <v>11</v>
      </c>
      <c r="R7" s="304" t="e">
        <f>#REF!</f>
        <v>#REF!</v>
      </c>
      <c r="W7" s="282"/>
      <c r="X7" s="282"/>
      <c r="Y7" s="282"/>
      <c r="Z7" s="282"/>
      <c r="AA7" s="282"/>
      <c r="AB7" s="282"/>
      <c r="AC7" s="282"/>
      <c r="AD7" s="282"/>
      <c r="AE7" s="282"/>
      <c r="AF7" s="282"/>
      <c r="AG7" s="282"/>
      <c r="AH7" s="282"/>
      <c r="AI7" s="282"/>
      <c r="AJ7" s="282"/>
      <c r="AK7" s="282"/>
      <c r="AL7" s="282"/>
      <c r="AM7" s="282"/>
      <c r="AN7" s="282"/>
      <c r="AO7" s="282"/>
      <c r="AP7" s="282"/>
    </row>
    <row r="8" spans="1:46" s="230" customFormat="1" ht="16.5">
      <c r="A8" s="1022" t="s">
        <v>43</v>
      </c>
      <c r="B8" s="1022"/>
      <c r="C8" s="1022"/>
      <c r="D8" s="1022"/>
      <c r="E8" s="1022"/>
      <c r="F8" s="247"/>
      <c r="G8" s="247"/>
      <c r="H8" s="247"/>
      <c r="I8" s="1027" t="s">
        <v>44</v>
      </c>
      <c r="J8" s="1027"/>
      <c r="K8" s="1027"/>
      <c r="L8" s="286"/>
      <c r="P8" s="241" t="s">
        <v>13</v>
      </c>
      <c r="R8" s="304" t="e">
        <f>SUM(R3:R7)</f>
        <v>#REF!</v>
      </c>
      <c r="W8" s="282"/>
      <c r="X8" s="282"/>
      <c r="Y8" s="282"/>
      <c r="Z8" s="282"/>
      <c r="AA8" s="282"/>
      <c r="AB8" s="282"/>
      <c r="AC8" s="282"/>
      <c r="AD8" s="282"/>
      <c r="AE8" s="282"/>
      <c r="AF8" s="282"/>
      <c r="AG8" s="282"/>
      <c r="AH8" s="282"/>
      <c r="AI8" s="282"/>
      <c r="AJ8" s="282"/>
      <c r="AK8" s="282"/>
      <c r="AL8" s="282"/>
      <c r="AM8" s="282"/>
      <c r="AN8" s="282"/>
      <c r="AO8" s="282"/>
      <c r="AP8" s="282"/>
    </row>
    <row r="9" spans="1:46" s="230" customFormat="1" ht="18" customHeight="1">
      <c r="A9" s="245" t="s">
        <v>14</v>
      </c>
      <c r="B9" s="1024" t="e">
        <f>IF(#REF!=0,"",#REF!)</f>
        <v>#REF!</v>
      </c>
      <c r="C9" s="1024"/>
      <c r="D9" s="1024"/>
      <c r="E9" s="1024"/>
      <c r="F9" s="248"/>
      <c r="G9" s="248"/>
      <c r="H9" s="248"/>
      <c r="I9" s="1030" t="s">
        <v>45</v>
      </c>
      <c r="J9" s="1030"/>
      <c r="K9" s="1030"/>
      <c r="L9" s="1030"/>
      <c r="W9" s="282"/>
      <c r="X9" s="282"/>
      <c r="Y9" s="282"/>
      <c r="Z9" s="282"/>
      <c r="AA9" s="282"/>
      <c r="AB9" s="282"/>
      <c r="AC9" s="282"/>
      <c r="AD9" s="282"/>
      <c r="AE9" s="282"/>
      <c r="AF9" s="282"/>
      <c r="AG9" s="282"/>
      <c r="AH9" s="282"/>
      <c r="AI9" s="282"/>
      <c r="AJ9" s="282"/>
      <c r="AK9" s="282"/>
      <c r="AL9" s="282"/>
      <c r="AM9" s="282"/>
      <c r="AN9" s="282"/>
      <c r="AO9" s="282"/>
      <c r="AP9" s="282"/>
    </row>
    <row r="10" spans="1:46" s="230" customFormat="1" ht="18" customHeight="1">
      <c r="A10" s="245" t="s">
        <v>16</v>
      </c>
      <c r="B10" s="1024" t="e">
        <f>IF(#REF!=0,"",#REF!)</f>
        <v>#REF!</v>
      </c>
      <c r="C10" s="1024"/>
      <c r="D10" s="1024"/>
      <c r="E10" s="1024"/>
      <c r="F10" s="248"/>
      <c r="G10" s="248"/>
      <c r="H10" s="248"/>
      <c r="I10" s="1030" t="s">
        <v>46</v>
      </c>
      <c r="J10" s="1030"/>
      <c r="K10" s="1030"/>
      <c r="L10" s="1030"/>
      <c r="W10" s="282"/>
      <c r="X10" s="282"/>
      <c r="Y10" s="282"/>
      <c r="Z10" s="282"/>
      <c r="AA10" s="282"/>
      <c r="AB10" s="282"/>
      <c r="AC10" s="282"/>
      <c r="AD10" s="282"/>
      <c r="AE10" s="282"/>
      <c r="AF10" s="282"/>
      <c r="AG10" s="282"/>
      <c r="AH10" s="282"/>
      <c r="AI10" s="282"/>
      <c r="AJ10" s="282"/>
      <c r="AK10" s="282"/>
      <c r="AL10" s="282"/>
      <c r="AM10" s="282"/>
      <c r="AN10" s="282"/>
      <c r="AO10" s="282"/>
      <c r="AP10" s="282"/>
    </row>
    <row r="11" spans="1:46" s="230" customFormat="1" ht="18" customHeight="1">
      <c r="A11" s="246"/>
      <c r="B11" s="1024" t="e">
        <f>IF(#REF!=0,"",#REF!)</f>
        <v>#REF!</v>
      </c>
      <c r="C11" s="1024"/>
      <c r="D11" s="1024"/>
      <c r="E11" s="1024"/>
      <c r="F11" s="248"/>
      <c r="G11" s="248"/>
      <c r="H11" s="248"/>
      <c r="I11" s="1031" t="s">
        <v>47</v>
      </c>
      <c r="J11" s="1031"/>
      <c r="K11" s="1031"/>
      <c r="L11" s="1031"/>
      <c r="P11" s="241" t="s">
        <v>19</v>
      </c>
      <c r="R11" s="304" t="e">
        <f>#REF!</f>
        <v>#REF!</v>
      </c>
      <c r="W11" s="282"/>
      <c r="X11" s="282"/>
      <c r="Y11" s="282"/>
      <c r="Z11" s="282"/>
      <c r="AA11" s="282"/>
      <c r="AB11" s="282"/>
      <c r="AC11" s="282"/>
      <c r="AD11" s="282"/>
      <c r="AE11" s="282"/>
      <c r="AF11" s="282"/>
      <c r="AG11" s="282"/>
      <c r="AH11" s="282"/>
      <c r="AI11" s="282"/>
      <c r="AJ11" s="282"/>
      <c r="AK11" s="282"/>
      <c r="AL11" s="282"/>
      <c r="AM11" s="282"/>
      <c r="AN11" s="282"/>
      <c r="AO11" s="282"/>
      <c r="AP11" s="282"/>
    </row>
    <row r="12" spans="1:46" s="230" customFormat="1" ht="18" customHeight="1">
      <c r="A12" s="246"/>
      <c r="B12" s="1024" t="e">
        <f>IF(#REF!=0,"",#REF!)</f>
        <v>#REF!</v>
      </c>
      <c r="C12" s="1024"/>
      <c r="D12" s="1024"/>
      <c r="E12" s="1024"/>
      <c r="F12" s="248"/>
      <c r="G12" s="248"/>
      <c r="H12" s="248"/>
      <c r="I12" s="1029" t="s">
        <v>20</v>
      </c>
      <c r="J12" s="1029"/>
      <c r="K12" s="1029"/>
      <c r="L12" s="287"/>
      <c r="P12" s="241"/>
      <c r="R12" s="304"/>
      <c r="W12" s="282"/>
      <c r="X12" s="282"/>
      <c r="Y12" s="282"/>
      <c r="Z12" s="282"/>
      <c r="AA12" s="282"/>
      <c r="AB12" s="282"/>
      <c r="AC12" s="282"/>
      <c r="AD12" s="282"/>
      <c r="AE12" s="282"/>
      <c r="AF12" s="282"/>
      <c r="AG12" s="282"/>
      <c r="AH12" s="282"/>
      <c r="AI12" s="282"/>
      <c r="AJ12" s="282"/>
      <c r="AK12" s="282"/>
      <c r="AL12" s="282"/>
      <c r="AM12" s="282"/>
      <c r="AN12" s="282"/>
      <c r="AO12" s="282"/>
      <c r="AP12" s="282"/>
    </row>
    <row r="13" spans="1:46" s="230" customFormat="1" ht="15.75">
      <c r="A13" s="1032" t="s">
        <v>69</v>
      </c>
      <c r="B13" s="1032"/>
      <c r="C13" s="248"/>
      <c r="D13" s="248"/>
      <c r="E13" s="248"/>
      <c r="F13" s="248"/>
      <c r="G13" s="248"/>
      <c r="H13" s="248"/>
      <c r="I13" s="248"/>
      <c r="J13" s="288"/>
      <c r="L13" s="289"/>
      <c r="P13" s="241"/>
      <c r="R13" s="304"/>
      <c r="W13" s="282"/>
      <c r="X13" s="282"/>
      <c r="Y13" s="282"/>
      <c r="Z13" s="282"/>
      <c r="AA13" s="282"/>
      <c r="AB13" s="282"/>
      <c r="AC13" s="282"/>
      <c r="AD13" s="282"/>
      <c r="AE13" s="282"/>
      <c r="AF13" s="282"/>
      <c r="AG13" s="282"/>
      <c r="AH13" s="282"/>
      <c r="AI13" s="282"/>
      <c r="AJ13" s="282"/>
      <c r="AK13" s="282"/>
      <c r="AL13" s="282"/>
      <c r="AM13" s="282"/>
      <c r="AN13" s="282"/>
      <c r="AO13" s="282"/>
      <c r="AP13" s="282"/>
    </row>
    <row r="14" spans="1:46" s="230" customFormat="1">
      <c r="A14" s="246"/>
      <c r="B14" s="245"/>
      <c r="C14" s="245"/>
      <c r="D14" s="245"/>
      <c r="E14" s="245"/>
      <c r="F14" s="245"/>
      <c r="G14" s="245"/>
      <c r="H14" s="245"/>
      <c r="I14" s="245"/>
      <c r="J14" s="245"/>
      <c r="K14" s="277" t="s">
        <v>22</v>
      </c>
      <c r="L14" s="289"/>
      <c r="Q14" s="1026" t="s">
        <v>23</v>
      </c>
      <c r="R14" s="1026"/>
      <c r="S14" s="243" t="s">
        <v>24</v>
      </c>
      <c r="T14" s="1026" t="s">
        <v>25</v>
      </c>
      <c r="U14" s="1026"/>
      <c r="W14" s="282"/>
      <c r="X14" s="282"/>
      <c r="Y14" s="282"/>
      <c r="Z14" s="282"/>
      <c r="AA14" s="282"/>
      <c r="AB14" s="282"/>
      <c r="AC14" s="282"/>
      <c r="AD14" s="282"/>
      <c r="AE14" s="282"/>
      <c r="AF14" s="282"/>
      <c r="AG14" s="282"/>
      <c r="AH14" s="282"/>
      <c r="AI14" s="282"/>
      <c r="AJ14" s="282"/>
      <c r="AK14" s="282"/>
      <c r="AL14" s="282"/>
      <c r="AM14" s="282"/>
      <c r="AN14" s="282"/>
      <c r="AO14" s="282"/>
      <c r="AP14" s="282"/>
    </row>
    <row r="15" spans="1:46" s="230" customFormat="1" ht="108" customHeight="1">
      <c r="A15" s="249" t="s">
        <v>26</v>
      </c>
      <c r="B15" s="249" t="s">
        <v>27</v>
      </c>
      <c r="C15" s="249" t="s">
        <v>28</v>
      </c>
      <c r="D15" s="250" t="s">
        <v>29</v>
      </c>
      <c r="E15" s="250" t="s">
        <v>30</v>
      </c>
      <c r="F15" s="251" t="s">
        <v>70</v>
      </c>
      <c r="G15" s="252" t="s">
        <v>50</v>
      </c>
      <c r="H15" s="251" t="s">
        <v>51</v>
      </c>
      <c r="I15" s="251" t="s">
        <v>52</v>
      </c>
      <c r="J15" s="290" t="s">
        <v>71</v>
      </c>
      <c r="K15" s="291" t="s">
        <v>54</v>
      </c>
      <c r="L15" s="292"/>
      <c r="Q15" s="305" t="s">
        <v>34</v>
      </c>
      <c r="R15" s="305" t="s">
        <v>35</v>
      </c>
      <c r="S15" s="243"/>
      <c r="T15" s="305" t="s">
        <v>34</v>
      </c>
      <c r="U15" s="305" t="s">
        <v>35</v>
      </c>
      <c r="W15" s="282"/>
      <c r="X15" s="282"/>
      <c r="Y15" s="282"/>
      <c r="Z15" s="282"/>
      <c r="AA15" s="282"/>
      <c r="AB15" s="282"/>
      <c r="AC15" s="282"/>
      <c r="AD15" s="282"/>
      <c r="AE15" s="282"/>
      <c r="AF15" s="282"/>
      <c r="AG15" s="282"/>
      <c r="AH15" s="282"/>
      <c r="AI15" s="282"/>
      <c r="AJ15" s="282"/>
      <c r="AK15" s="282"/>
      <c r="AL15" s="282"/>
      <c r="AM15" s="282"/>
      <c r="AN15" s="282"/>
      <c r="AO15" s="282"/>
      <c r="AP15" s="282"/>
    </row>
    <row r="16" spans="1:46" s="230" customFormat="1" ht="18" customHeight="1">
      <c r="A16" s="253">
        <v>1</v>
      </c>
      <c r="B16" s="253">
        <v>2</v>
      </c>
      <c r="C16" s="253"/>
      <c r="D16" s="253">
        <v>3</v>
      </c>
      <c r="E16" s="253">
        <v>4</v>
      </c>
      <c r="F16" s="251">
        <v>5</v>
      </c>
      <c r="G16" s="251">
        <v>6</v>
      </c>
      <c r="H16" s="251">
        <v>7</v>
      </c>
      <c r="I16" s="253">
        <v>8</v>
      </c>
      <c r="J16" s="293">
        <v>9</v>
      </c>
      <c r="K16" s="253" t="s">
        <v>55</v>
      </c>
      <c r="L16" s="294"/>
      <c r="N16" s="230" t="e">
        <f>Discount!L19</f>
        <v>#REF!</v>
      </c>
      <c r="Q16" s="306">
        <v>5</v>
      </c>
      <c r="R16" s="306" t="s">
        <v>56</v>
      </c>
      <c r="S16" s="243"/>
      <c r="T16" s="306">
        <v>5</v>
      </c>
      <c r="U16" s="306" t="s">
        <v>56</v>
      </c>
      <c r="W16" s="282"/>
      <c r="X16" s="282"/>
      <c r="Y16" s="282"/>
      <c r="Z16" s="282"/>
      <c r="AA16" s="282"/>
      <c r="AB16" s="282"/>
      <c r="AC16" s="282"/>
      <c r="AD16" s="282"/>
      <c r="AE16" s="282"/>
      <c r="AF16" s="282"/>
      <c r="AG16" s="282"/>
      <c r="AH16" s="282"/>
      <c r="AI16" s="282"/>
      <c r="AJ16" s="282"/>
      <c r="AK16" s="282"/>
      <c r="AL16" s="282"/>
      <c r="AM16" s="282"/>
      <c r="AN16" s="282"/>
      <c r="AO16" s="282"/>
      <c r="AP16" s="282"/>
    </row>
    <row r="17" spans="1:42" s="230" customFormat="1" ht="18" customHeight="1">
      <c r="A17" s="253">
        <v>1</v>
      </c>
      <c r="B17" s="254" t="s">
        <v>72</v>
      </c>
      <c r="C17" s="255" t="s">
        <v>58</v>
      </c>
      <c r="D17" s="256" t="s">
        <v>73</v>
      </c>
      <c r="E17" s="257">
        <v>303</v>
      </c>
      <c r="F17" s="258">
        <v>73041011</v>
      </c>
      <c r="G17" s="259"/>
      <c r="H17" s="260">
        <v>0.18</v>
      </c>
      <c r="I17" s="295"/>
      <c r="J17" s="259"/>
      <c r="K17" s="296"/>
      <c r="L17" s="297">
        <f>IF(I17="",H17,I17)</f>
        <v>0.18</v>
      </c>
      <c r="M17" s="230">
        <f>L17*K17</f>
        <v>0</v>
      </c>
      <c r="Q17" s="306"/>
      <c r="R17" s="306"/>
      <c r="S17" s="243"/>
      <c r="T17" s="306"/>
      <c r="U17" s="306"/>
      <c r="W17" s="282"/>
      <c r="X17" s="282"/>
      <c r="Y17" s="282"/>
      <c r="Z17" s="282"/>
      <c r="AA17" s="282"/>
      <c r="AB17" s="282"/>
      <c r="AC17" s="282"/>
      <c r="AD17" s="282"/>
      <c r="AE17" s="282"/>
      <c r="AF17" s="282"/>
      <c r="AG17" s="282"/>
      <c r="AH17" s="282"/>
      <c r="AI17" s="282"/>
      <c r="AJ17" s="282"/>
      <c r="AK17" s="282"/>
      <c r="AL17" s="282"/>
      <c r="AM17" s="282"/>
      <c r="AN17" s="282"/>
      <c r="AO17" s="282"/>
      <c r="AP17" s="282"/>
    </row>
    <row r="18" spans="1:42" s="231" customFormat="1" ht="16.5">
      <c r="A18" s="261">
        <v>2</v>
      </c>
      <c r="B18" s="254" t="s">
        <v>74</v>
      </c>
      <c r="C18" s="255" t="s">
        <v>58</v>
      </c>
      <c r="D18" s="256" t="s">
        <v>73</v>
      </c>
      <c r="E18" s="257">
        <v>273</v>
      </c>
      <c r="F18" s="258">
        <v>73041011</v>
      </c>
      <c r="G18" s="259"/>
      <c r="H18" s="260">
        <v>0.18</v>
      </c>
      <c r="I18" s="295"/>
      <c r="J18" s="259"/>
      <c r="K18" s="296"/>
      <c r="L18" s="297">
        <f>IF(I18="",H18,I18)</f>
        <v>0.18</v>
      </c>
      <c r="M18" s="230">
        <f>L18*K18</f>
        <v>0</v>
      </c>
      <c r="N18" s="236"/>
    </row>
    <row r="19" spans="1:42" s="231" customFormat="1" ht="16.5">
      <c r="A19" s="261">
        <v>3</v>
      </c>
      <c r="B19" s="254" t="s">
        <v>75</v>
      </c>
      <c r="C19" s="255" t="s">
        <v>58</v>
      </c>
      <c r="D19" s="256" t="s">
        <v>73</v>
      </c>
      <c r="E19" s="257">
        <v>250</v>
      </c>
      <c r="F19" s="258">
        <v>73041011</v>
      </c>
      <c r="G19" s="259"/>
      <c r="H19" s="260">
        <v>0.18</v>
      </c>
      <c r="I19" s="295"/>
      <c r="J19" s="259"/>
      <c r="K19" s="296"/>
      <c r="L19" s="297">
        <f t="shared" ref="L19:L20" si="0">IF(I19="",H19,I19)</f>
        <v>0.18</v>
      </c>
      <c r="M19" s="230">
        <f t="shared" ref="M19:M20" si="1">L19*K19</f>
        <v>0</v>
      </c>
      <c r="N19" s="236"/>
    </row>
    <row r="20" spans="1:42" s="231" customFormat="1" ht="16.5">
      <c r="A20" s="261">
        <v>4</v>
      </c>
      <c r="B20" s="254" t="s">
        <v>76</v>
      </c>
      <c r="C20" s="255" t="s">
        <v>58</v>
      </c>
      <c r="D20" s="256" t="s">
        <v>73</v>
      </c>
      <c r="E20" s="257">
        <v>18</v>
      </c>
      <c r="F20" s="258">
        <v>73041011</v>
      </c>
      <c r="G20" s="259"/>
      <c r="H20" s="260">
        <v>0.18</v>
      </c>
      <c r="I20" s="295"/>
      <c r="J20" s="259"/>
      <c r="K20" s="296"/>
      <c r="L20" s="297">
        <f t="shared" si="0"/>
        <v>0.18</v>
      </c>
      <c r="M20" s="230">
        <f t="shared" si="1"/>
        <v>0</v>
      </c>
      <c r="N20" s="236"/>
    </row>
    <row r="21" spans="1:42">
      <c r="A21" s="262"/>
      <c r="B21" s="263" t="s">
        <v>77</v>
      </c>
      <c r="C21" s="263"/>
      <c r="D21" s="264"/>
      <c r="E21" s="265"/>
      <c r="F21" s="265"/>
      <c r="G21" s="265"/>
      <c r="H21" s="265"/>
      <c r="I21" s="265"/>
      <c r="J21" s="265"/>
      <c r="K21" s="298">
        <f>SUM(K17:K20)</f>
        <v>0</v>
      </c>
      <c r="L21" s="278"/>
      <c r="N21" s="236" t="e">
        <f t="shared" ref="N21:N22" si="2">J21*(1-$N$16)</f>
        <v>#REF!</v>
      </c>
    </row>
    <row r="22" spans="1:42">
      <c r="A22" s="262"/>
      <c r="B22" s="263" t="s">
        <v>78</v>
      </c>
      <c r="C22" s="263"/>
      <c r="D22" s="264"/>
      <c r="E22" s="264"/>
      <c r="F22" s="266"/>
      <c r="G22" s="266"/>
      <c r="H22" s="266"/>
      <c r="I22" s="266"/>
      <c r="J22" s="265"/>
      <c r="K22" s="298">
        <f>M17+M18+M19+M20</f>
        <v>0</v>
      </c>
      <c r="L22" s="278"/>
      <c r="N22" s="236" t="e">
        <f t="shared" si="2"/>
        <v>#REF!</v>
      </c>
    </row>
    <row r="23" spans="1:42" ht="29.25" hidden="1" customHeight="1">
      <c r="A23" s="267"/>
      <c r="B23" s="263" t="s">
        <v>66</v>
      </c>
      <c r="C23" s="263"/>
      <c r="D23" s="268"/>
      <c r="E23" s="268"/>
      <c r="F23" s="268"/>
      <c r="G23" s="268"/>
      <c r="H23" s="268"/>
      <c r="I23" s="268"/>
      <c r="J23" s="268"/>
      <c r="K23" s="299"/>
    </row>
    <row r="24" spans="1:42">
      <c r="A24" s="267"/>
      <c r="B24" s="263" t="s">
        <v>79</v>
      </c>
      <c r="C24" s="263"/>
      <c r="D24" s="268"/>
      <c r="E24" s="268"/>
      <c r="F24" s="268"/>
      <c r="G24" s="268"/>
      <c r="H24" s="268"/>
      <c r="I24" s="268"/>
      <c r="J24" s="268"/>
      <c r="K24" s="300">
        <f>K21+K22</f>
        <v>0</v>
      </c>
    </row>
    <row r="25" spans="1:42" ht="28.15" customHeight="1"/>
    <row r="26" spans="1:42" ht="28.15" customHeight="1">
      <c r="A26" s="269" t="s">
        <v>38</v>
      </c>
      <c r="B26" s="270" t="e">
        <f>#REF!&amp;"-"&amp;#REF!&amp;"-"&amp;#REF!</f>
        <v>#REF!</v>
      </c>
      <c r="C26" s="270"/>
      <c r="D26" s="271"/>
      <c r="E26" s="272"/>
      <c r="F26" s="272"/>
      <c r="G26" s="272"/>
      <c r="H26" s="272"/>
      <c r="I26" s="272"/>
      <c r="J26" s="230"/>
      <c r="K26" s="230"/>
    </row>
    <row r="27" spans="1:42" ht="28.15" customHeight="1">
      <c r="A27" s="269" t="s">
        <v>39</v>
      </c>
      <c r="B27" s="270" t="e">
        <f>#REF!</f>
        <v>#REF!</v>
      </c>
      <c r="C27" s="270"/>
      <c r="D27" s="230"/>
      <c r="F27" s="272"/>
      <c r="G27" s="272"/>
      <c r="H27" s="272"/>
      <c r="I27" s="272" t="s">
        <v>40</v>
      </c>
      <c r="J27" s="301" t="e">
        <f>#REF!</f>
        <v>#REF!</v>
      </c>
      <c r="K27" s="230"/>
    </row>
    <row r="28" spans="1:42" ht="28.15" customHeight="1">
      <c r="A28" s="273"/>
      <c r="B28" s="274"/>
      <c r="C28" s="274"/>
      <c r="D28" s="275"/>
      <c r="F28" s="272"/>
      <c r="G28" s="272"/>
      <c r="H28" s="272"/>
      <c r="I28" s="272" t="s">
        <v>41</v>
      </c>
      <c r="J28" s="301" t="e">
        <f>#REF!</f>
        <v>#REF!</v>
      </c>
      <c r="K28" s="275"/>
    </row>
    <row r="29" spans="1:42" ht="28.15" customHeight="1">
      <c r="A29" s="269"/>
      <c r="B29" s="270"/>
      <c r="C29" s="270"/>
      <c r="D29" s="271"/>
      <c r="E29" s="272"/>
      <c r="F29" s="272"/>
      <c r="G29" s="272"/>
      <c r="H29" s="272"/>
      <c r="I29" s="272"/>
      <c r="J29" s="230"/>
      <c r="K29" s="230"/>
    </row>
    <row r="67" spans="1:11">
      <c r="A67" s="307"/>
      <c r="B67" s="307"/>
      <c r="C67" s="307"/>
      <c r="D67" s="307"/>
      <c r="E67" s="307"/>
      <c r="F67" s="307"/>
      <c r="G67" s="307"/>
      <c r="H67" s="307"/>
      <c r="I67" s="307"/>
      <c r="J67" s="307"/>
      <c r="K67" s="307"/>
    </row>
    <row r="68" spans="1:11">
      <c r="A68" s="307"/>
      <c r="B68" s="307"/>
      <c r="C68" s="307"/>
      <c r="D68" s="307"/>
      <c r="E68" s="307"/>
      <c r="F68" s="307"/>
      <c r="G68" s="307"/>
      <c r="H68" s="307"/>
      <c r="I68" s="307"/>
      <c r="J68" s="307"/>
      <c r="K68" s="307"/>
    </row>
    <row r="69" spans="1:11">
      <c r="A69" s="307"/>
      <c r="B69" s="307"/>
      <c r="C69" s="307"/>
      <c r="D69" s="307"/>
      <c r="E69" s="307"/>
      <c r="F69" s="307"/>
      <c r="G69" s="307"/>
      <c r="H69" s="307"/>
      <c r="I69" s="307"/>
      <c r="J69" s="307"/>
      <c r="K69" s="307"/>
    </row>
    <row r="70" spans="1:11">
      <c r="A70" s="307"/>
      <c r="B70" s="307"/>
      <c r="C70" s="307"/>
      <c r="D70" s="307"/>
      <c r="E70" s="307"/>
      <c r="F70" s="307"/>
      <c r="G70" s="307"/>
      <c r="H70" s="307"/>
      <c r="I70" s="307"/>
      <c r="J70" s="307"/>
      <c r="K70" s="307"/>
    </row>
    <row r="71" spans="1:11">
      <c r="A71" s="307"/>
      <c r="B71" s="307"/>
      <c r="C71" s="307"/>
      <c r="D71" s="307"/>
      <c r="E71" s="307"/>
      <c r="F71" s="307"/>
      <c r="G71" s="307"/>
      <c r="H71" s="307"/>
      <c r="I71" s="307"/>
      <c r="J71" s="307"/>
      <c r="K71" s="307"/>
    </row>
    <row r="72" spans="1:11">
      <c r="A72" s="307"/>
      <c r="B72" s="307"/>
      <c r="C72" s="307"/>
      <c r="D72" s="307"/>
      <c r="E72" s="307"/>
      <c r="F72" s="307"/>
      <c r="G72" s="307"/>
      <c r="H72" s="307"/>
      <c r="I72" s="307"/>
      <c r="J72" s="307"/>
      <c r="K72" s="307"/>
    </row>
    <row r="73" spans="1:11">
      <c r="A73" s="307"/>
      <c r="B73" s="307"/>
      <c r="C73" s="307"/>
      <c r="D73" s="307"/>
      <c r="E73" s="307"/>
      <c r="F73" s="307"/>
      <c r="G73" s="307"/>
      <c r="H73" s="307"/>
      <c r="I73" s="307"/>
      <c r="J73" s="307"/>
      <c r="K73" s="307"/>
    </row>
    <row r="74" spans="1:11">
      <c r="A74" s="307"/>
      <c r="B74" s="307"/>
      <c r="C74" s="307"/>
      <c r="D74" s="307"/>
      <c r="E74" s="307"/>
      <c r="F74" s="307"/>
      <c r="G74" s="307"/>
      <c r="H74" s="307"/>
      <c r="I74" s="307"/>
      <c r="J74" s="307"/>
      <c r="K74" s="307"/>
    </row>
    <row r="75" spans="1:11">
      <c r="A75" s="307"/>
      <c r="B75" s="307"/>
      <c r="C75" s="307"/>
      <c r="D75" s="307"/>
      <c r="E75" s="307"/>
      <c r="F75" s="307"/>
      <c r="G75" s="307"/>
      <c r="H75" s="307"/>
      <c r="I75" s="307"/>
      <c r="J75" s="307"/>
      <c r="K75" s="307"/>
    </row>
    <row r="76" spans="1:11">
      <c r="A76" s="307"/>
      <c r="B76" s="307"/>
      <c r="C76" s="307"/>
      <c r="D76" s="307"/>
      <c r="E76" s="307"/>
      <c r="F76" s="307"/>
      <c r="G76" s="307"/>
      <c r="H76" s="307"/>
      <c r="I76" s="307"/>
      <c r="J76" s="307"/>
      <c r="K76" s="307"/>
    </row>
    <row r="77" spans="1:11">
      <c r="A77" s="307"/>
      <c r="B77" s="307"/>
      <c r="C77" s="307"/>
      <c r="D77" s="307"/>
      <c r="E77" s="307"/>
      <c r="F77" s="307"/>
      <c r="G77" s="307"/>
      <c r="H77" s="307"/>
      <c r="I77" s="307"/>
      <c r="J77" s="307"/>
      <c r="K77" s="307"/>
    </row>
    <row r="78" spans="1:11">
      <c r="A78" s="307"/>
      <c r="B78" s="307"/>
      <c r="C78" s="307"/>
      <c r="D78" s="307"/>
      <c r="E78" s="307"/>
      <c r="F78" s="307"/>
      <c r="G78" s="307"/>
      <c r="H78" s="307"/>
      <c r="I78" s="307"/>
      <c r="J78" s="307"/>
      <c r="K78" s="307"/>
    </row>
    <row r="79" spans="1:11">
      <c r="A79" s="307"/>
      <c r="B79" s="307"/>
      <c r="C79" s="307"/>
      <c r="D79" s="307"/>
      <c r="E79" s="307"/>
      <c r="F79" s="307"/>
      <c r="G79" s="307"/>
      <c r="H79" s="307"/>
      <c r="I79" s="307"/>
      <c r="J79" s="307"/>
      <c r="K79" s="307"/>
    </row>
    <row r="80" spans="1:11">
      <c r="A80" s="307"/>
      <c r="B80" s="307"/>
      <c r="C80" s="307"/>
      <c r="D80" s="307"/>
      <c r="E80" s="307"/>
      <c r="F80" s="307"/>
      <c r="G80" s="307"/>
      <c r="H80" s="307"/>
      <c r="I80" s="307"/>
      <c r="J80" s="307"/>
      <c r="K80" s="307"/>
    </row>
    <row r="81" spans="1:11">
      <c r="A81" s="307"/>
      <c r="B81" s="307"/>
      <c r="C81" s="307"/>
      <c r="D81" s="307"/>
      <c r="E81" s="307"/>
      <c r="F81" s="307"/>
      <c r="G81" s="307"/>
      <c r="H81" s="307"/>
      <c r="I81" s="307"/>
      <c r="J81" s="307"/>
      <c r="K81" s="307"/>
    </row>
    <row r="82" spans="1:11">
      <c r="A82" s="307"/>
      <c r="B82" s="307"/>
      <c r="C82" s="307"/>
      <c r="D82" s="307"/>
      <c r="E82" s="307"/>
      <c r="F82" s="307"/>
      <c r="G82" s="307"/>
      <c r="H82" s="307"/>
      <c r="I82" s="307"/>
      <c r="J82" s="307"/>
      <c r="K82" s="307"/>
    </row>
    <row r="83" spans="1:11">
      <c r="A83" s="307"/>
      <c r="B83" s="307"/>
      <c r="C83" s="307"/>
      <c r="D83" s="307"/>
      <c r="E83" s="307"/>
      <c r="F83" s="307"/>
      <c r="G83" s="307"/>
      <c r="H83" s="307"/>
      <c r="I83" s="307"/>
      <c r="J83" s="307"/>
      <c r="K83" s="307"/>
    </row>
    <row r="84" spans="1:11">
      <c r="A84" s="307"/>
      <c r="B84" s="307"/>
      <c r="C84" s="307"/>
      <c r="D84" s="307"/>
      <c r="E84" s="307"/>
      <c r="F84" s="307"/>
      <c r="G84" s="307"/>
      <c r="H84" s="307"/>
      <c r="I84" s="307"/>
      <c r="J84" s="307"/>
      <c r="K84" s="307"/>
    </row>
    <row r="85" spans="1:11">
      <c r="A85" s="307"/>
      <c r="B85" s="307"/>
      <c r="C85" s="307"/>
      <c r="D85" s="307"/>
      <c r="E85" s="307"/>
      <c r="F85" s="307"/>
      <c r="G85" s="307"/>
      <c r="H85" s="307"/>
      <c r="I85" s="307"/>
      <c r="J85" s="307"/>
      <c r="K85" s="307"/>
    </row>
    <row r="86" spans="1:11">
      <c r="A86" s="307"/>
      <c r="B86" s="307"/>
      <c r="C86" s="307"/>
      <c r="D86" s="307"/>
      <c r="E86" s="307"/>
      <c r="F86" s="307"/>
      <c r="G86" s="307"/>
      <c r="H86" s="307"/>
      <c r="I86" s="307"/>
      <c r="J86" s="307"/>
      <c r="K86" s="307"/>
    </row>
    <row r="87" spans="1:11">
      <c r="A87" s="307"/>
      <c r="B87" s="307"/>
      <c r="C87" s="307"/>
      <c r="D87" s="307"/>
      <c r="E87" s="307"/>
      <c r="F87" s="307"/>
      <c r="G87" s="307"/>
      <c r="H87" s="307"/>
      <c r="I87" s="307"/>
      <c r="J87" s="307"/>
      <c r="K87" s="307"/>
    </row>
    <row r="88" spans="1:11">
      <c r="A88" s="307"/>
      <c r="B88" s="307"/>
      <c r="C88" s="307"/>
      <c r="D88" s="307"/>
      <c r="E88" s="307"/>
      <c r="F88" s="307"/>
      <c r="G88" s="307"/>
      <c r="H88" s="307"/>
      <c r="I88" s="307"/>
      <c r="J88" s="307"/>
      <c r="K88" s="307"/>
    </row>
    <row r="89" spans="1:11">
      <c r="A89" s="307"/>
      <c r="B89" s="307"/>
      <c r="C89" s="307"/>
      <c r="D89" s="307"/>
      <c r="E89" s="307"/>
      <c r="F89" s="307"/>
      <c r="G89" s="307"/>
      <c r="H89" s="307"/>
      <c r="I89" s="307"/>
      <c r="J89" s="307"/>
      <c r="K89" s="307"/>
    </row>
    <row r="90" spans="1:11">
      <c r="A90" s="307"/>
      <c r="B90" s="308"/>
      <c r="C90" s="308"/>
      <c r="D90" s="309"/>
      <c r="E90" s="309"/>
      <c r="F90" s="309"/>
      <c r="G90" s="309"/>
      <c r="H90" s="309"/>
      <c r="I90" s="309"/>
      <c r="J90" s="309"/>
      <c r="K90" s="309"/>
    </row>
    <row r="91" spans="1:11">
      <c r="A91" s="307"/>
      <c r="B91" s="308"/>
      <c r="C91" s="308"/>
      <c r="D91" s="309"/>
      <c r="E91" s="309"/>
      <c r="F91" s="309"/>
      <c r="G91" s="309"/>
      <c r="H91" s="309"/>
      <c r="I91" s="309"/>
      <c r="J91" s="309"/>
      <c r="K91" s="309"/>
    </row>
    <row r="92" spans="1:11">
      <c r="A92" s="307"/>
      <c r="B92" s="308"/>
      <c r="C92" s="308"/>
      <c r="D92" s="309"/>
      <c r="E92" s="309"/>
      <c r="F92" s="309"/>
      <c r="G92" s="309"/>
      <c r="H92" s="309"/>
      <c r="I92" s="309"/>
      <c r="J92" s="309"/>
      <c r="K92" s="309"/>
    </row>
    <row r="93" spans="1:11">
      <c r="A93" s="307"/>
      <c r="B93" s="308"/>
      <c r="C93" s="308"/>
      <c r="D93" s="309"/>
      <c r="E93" s="309"/>
      <c r="F93" s="309"/>
      <c r="G93" s="309"/>
      <c r="H93" s="309"/>
      <c r="I93" s="309"/>
      <c r="J93" s="309"/>
      <c r="K93" s="309"/>
    </row>
    <row r="94" spans="1:11">
      <c r="A94" s="307"/>
      <c r="B94" s="308"/>
      <c r="C94" s="308"/>
      <c r="D94" s="309"/>
      <c r="E94" s="309"/>
      <c r="F94" s="309"/>
      <c r="G94" s="309"/>
      <c r="H94" s="309"/>
      <c r="I94" s="309"/>
      <c r="J94" s="309"/>
      <c r="K94" s="309"/>
    </row>
    <row r="95" spans="1:11">
      <c r="A95" s="307"/>
      <c r="B95" s="308"/>
      <c r="C95" s="308"/>
      <c r="D95" s="309"/>
      <c r="E95" s="309"/>
      <c r="F95" s="309"/>
      <c r="G95" s="309"/>
      <c r="H95" s="309"/>
      <c r="I95" s="309"/>
      <c r="J95" s="309"/>
      <c r="K95" s="309"/>
    </row>
    <row r="96" spans="1:11">
      <c r="A96" s="307"/>
      <c r="B96" s="308"/>
      <c r="C96" s="308"/>
      <c r="D96" s="309"/>
      <c r="E96" s="309"/>
      <c r="F96" s="309"/>
      <c r="G96" s="309"/>
      <c r="H96" s="309"/>
      <c r="I96" s="309"/>
      <c r="J96" s="309"/>
      <c r="K96" s="309"/>
    </row>
    <row r="97" spans="1:11">
      <c r="A97" s="307"/>
      <c r="B97" s="308"/>
      <c r="C97" s="308"/>
      <c r="D97" s="309"/>
      <c r="E97" s="309"/>
      <c r="F97" s="309"/>
      <c r="G97" s="309"/>
      <c r="H97" s="309"/>
      <c r="I97" s="309"/>
      <c r="J97" s="309"/>
      <c r="K97" s="309"/>
    </row>
    <row r="98" spans="1:11">
      <c r="A98" s="307"/>
      <c r="B98" s="308"/>
      <c r="C98" s="308"/>
      <c r="D98" s="309"/>
      <c r="E98" s="309"/>
      <c r="F98" s="309"/>
      <c r="G98" s="309"/>
      <c r="H98" s="309"/>
      <c r="I98" s="309"/>
      <c r="J98" s="309"/>
      <c r="K98" s="309"/>
    </row>
    <row r="99" spans="1:11">
      <c r="A99" s="307"/>
      <c r="B99" s="308"/>
      <c r="C99" s="308"/>
      <c r="D99" s="309"/>
      <c r="E99" s="309"/>
      <c r="F99" s="309"/>
      <c r="G99" s="309"/>
      <c r="H99" s="309"/>
      <c r="I99" s="309"/>
      <c r="J99" s="309"/>
      <c r="K99" s="309"/>
    </row>
    <row r="100" spans="1:11">
      <c r="A100" s="307"/>
      <c r="B100" s="308"/>
      <c r="C100" s="308"/>
      <c r="D100" s="309"/>
      <c r="E100" s="309"/>
      <c r="F100" s="309"/>
      <c r="G100" s="309"/>
      <c r="H100" s="309"/>
      <c r="I100" s="309"/>
      <c r="J100" s="309"/>
      <c r="K100" s="309"/>
    </row>
    <row r="101" spans="1:11">
      <c r="A101" s="307"/>
      <c r="B101" s="308"/>
      <c r="C101" s="308"/>
      <c r="D101" s="309"/>
      <c r="E101" s="309"/>
      <c r="F101" s="309"/>
      <c r="G101" s="309"/>
      <c r="H101" s="309"/>
      <c r="I101" s="309"/>
      <c r="J101" s="309"/>
      <c r="K101" s="309"/>
    </row>
    <row r="102" spans="1:11">
      <c r="A102" s="307"/>
      <c r="B102" s="308"/>
      <c r="C102" s="308"/>
      <c r="D102" s="309"/>
      <c r="E102" s="309"/>
      <c r="F102" s="309"/>
      <c r="G102" s="309"/>
      <c r="H102" s="309"/>
      <c r="I102" s="309"/>
      <c r="J102" s="309"/>
      <c r="K102" s="309"/>
    </row>
    <row r="103" spans="1:11">
      <c r="A103" s="307"/>
      <c r="B103" s="308"/>
      <c r="C103" s="308"/>
      <c r="D103" s="309"/>
      <c r="E103" s="309"/>
      <c r="F103" s="309"/>
      <c r="G103" s="309"/>
      <c r="H103" s="309"/>
      <c r="I103" s="309"/>
      <c r="J103" s="309"/>
      <c r="K103" s="309"/>
    </row>
    <row r="104" spans="1:11">
      <c r="A104" s="307"/>
      <c r="B104" s="308"/>
      <c r="C104" s="308"/>
      <c r="D104" s="309"/>
      <c r="E104" s="309"/>
      <c r="F104" s="309"/>
      <c r="G104" s="309"/>
      <c r="H104" s="309"/>
      <c r="I104" s="309"/>
      <c r="J104" s="309"/>
      <c r="K104" s="309"/>
    </row>
    <row r="105" spans="1:11">
      <c r="A105" s="307"/>
      <c r="B105" s="308"/>
      <c r="C105" s="308"/>
      <c r="D105" s="309"/>
      <c r="E105" s="309"/>
      <c r="F105" s="309"/>
      <c r="G105" s="309"/>
      <c r="H105" s="309"/>
      <c r="I105" s="309"/>
      <c r="J105" s="309"/>
      <c r="K105" s="309"/>
    </row>
    <row r="106" spans="1:11">
      <c r="A106" s="307"/>
      <c r="B106" s="308"/>
      <c r="C106" s="308"/>
      <c r="D106" s="309"/>
      <c r="E106" s="309"/>
      <c r="F106" s="309"/>
      <c r="G106" s="309"/>
      <c r="H106" s="309"/>
      <c r="I106" s="309"/>
      <c r="J106" s="309"/>
      <c r="K106" s="309"/>
    </row>
    <row r="107" spans="1:11">
      <c r="A107" s="307"/>
      <c r="B107" s="308"/>
      <c r="C107" s="308"/>
      <c r="D107" s="309"/>
      <c r="E107" s="309"/>
      <c r="F107" s="309"/>
      <c r="G107" s="309"/>
      <c r="H107" s="309"/>
      <c r="I107" s="309"/>
      <c r="J107" s="309"/>
      <c r="K107" s="309"/>
    </row>
  </sheetData>
  <customSheetViews>
    <customSheetView guid="{F990EF88-1CA0-4558-B8BC-45A1746C1850}" scale="115" showPageBreaks="1" showGridLines="0" printArea="1" hiddenRows="1" hiddenColumns="1" view="pageBreakPreview" topLeftCell="A10">
      <selection activeCell="G17" sqref="G17"/>
      <pageMargins left="0.511811023622047" right="0.27559055118110198" top="0.511811023622047" bottom="0.86614173228346403" header="0.23622047244094499" footer="0.23622047244094499"/>
      <printOptions horizontalCentered="1"/>
      <pageSetup paperSize="9" scale="79" fitToHeight="5" orientation="landscape"/>
      <headerFooter alignWithMargins="0">
        <oddFooter>&amp;R&amp;"Book Antiqua,Bold"&amp;10Schedule-5/ Page &amp;P of &amp;N</oddFooter>
      </headerFooter>
    </customSheetView>
    <customSheetView guid="{F9C63928-D54C-449A-864F-E2728613909C}" scale="115" showPageBreaks="1" showGridLines="0" printArea="1" hiddenRows="1" hiddenColumns="1" view="pageBreakPreview" topLeftCell="A5">
      <selection activeCell="G17" sqref="G17"/>
      <pageMargins left="0.511811023622047" right="0.27559055118110198" top="0.511811023622047" bottom="0.86614173228346403" header="0.23622047244094499" footer="0.23622047244094499"/>
      <printOptions horizontalCentered="1"/>
      <pageSetup paperSize="9" scale="79" fitToHeight="5" orientation="landscape"/>
      <headerFooter alignWithMargins="0">
        <oddFooter>&amp;R&amp;"Book Antiqua,Bold"&amp;10Schedule-5/ Page &amp;P of &amp;N</oddFooter>
      </headerFooter>
    </customSheetView>
    <customSheetView guid="{4C2A6BCE-1067-41DA-B8E4-030BD18363EA}" scale="115" showPageBreaks="1" showGridLines="0" printArea="1" hiddenRows="1" hiddenColumns="1" view="pageBreakPreview" topLeftCell="G14">
      <selection activeCell="J17" sqref="J17"/>
      <pageMargins left="0.511811023622047" right="0.27559055118110198" top="0.511811023622047" bottom="0.86614173228346403" header="0.23622047244094499" footer="0.23622047244094499"/>
      <printOptions horizontalCentered="1"/>
      <pageSetup paperSize="9" scale="79" fitToHeight="5" orientation="landscape"/>
      <headerFooter alignWithMargins="0">
        <oddFooter>&amp;R&amp;"Book Antiqua,Bold"&amp;10Schedule-5/ Page &amp;P of &amp;N</oddFooter>
      </headerFooter>
    </customSheetView>
    <customSheetView guid="{521B9B62-B5E4-4E18-A682-03EC47CAA2D7}" scale="115" showPageBreaks="1" showGridLines="0" printArea="1" hiddenRows="1" hiddenColumns="1" view="pageBreakPreview" topLeftCell="A10">
      <selection activeCell="G17" sqref="G17"/>
      <pageMargins left="0.511811023622047" right="0.27559055118110198" top="0.511811023622047" bottom="0.86614173228346403" header="0.23622047244094499" footer="0.23622047244094499"/>
      <printOptions horizontalCentered="1"/>
      <pageSetup paperSize="9" scale="79" fitToHeight="5" orientation="landscape"/>
      <headerFooter alignWithMargins="0">
        <oddFooter>&amp;R&amp;"Book Antiqua,Bold"&amp;10Schedule-5/ Page &amp;P of &amp;N</oddFooter>
      </headerFooter>
    </customSheetView>
  </customSheetViews>
  <mergeCells count="16">
    <mergeCell ref="B12:E12"/>
    <mergeCell ref="I12:K12"/>
    <mergeCell ref="A13:B13"/>
    <mergeCell ref="Q14:R14"/>
    <mergeCell ref="T14:U14"/>
    <mergeCell ref="B9:E9"/>
    <mergeCell ref="I9:L9"/>
    <mergeCell ref="B10:E10"/>
    <mergeCell ref="I10:L10"/>
    <mergeCell ref="B11:E11"/>
    <mergeCell ref="I11:L11"/>
    <mergeCell ref="A3:K3"/>
    <mergeCell ref="AB3:AC3"/>
    <mergeCell ref="A5:K5"/>
    <mergeCell ref="A8:E8"/>
    <mergeCell ref="I8:K8"/>
  </mergeCells>
  <conditionalFormatting sqref="G17:G20">
    <cfRule type="expression" dxfId="1" priority="4" stopIfTrue="1">
      <formula>A17&gt;0</formula>
    </cfRule>
  </conditionalFormatting>
  <conditionalFormatting sqref="I17:J20">
    <cfRule type="expression" dxfId="0" priority="1" stopIfTrue="1">
      <formula>D17&gt;0</formula>
    </cfRule>
  </conditionalFormatting>
  <dataValidations count="2">
    <dataValidation type="decimal" operator="greaterThan" allowBlank="1" showInputMessage="1" showErrorMessage="1" error="Enter only Numeric value greater than zero or leave the cell blank !" sqref="G17:G20 J17:J20">
      <formula1>0</formula1>
    </dataValidation>
    <dataValidation type="list" allowBlank="1" showInputMessage="1" showErrorMessage="1" error="Enter only Numeric value greater than zero or leave the cell blank !" sqref="I17:I20">
      <formula1>"0%,5%,12%,18%,28%"</formula1>
    </dataValidation>
  </dataValidations>
  <printOptions horizontalCentered="1"/>
  <pageMargins left="0.511811023622047" right="0.27559055118110198" top="0.511811023622047" bottom="0.86614173228346403" header="0.23622047244094499" footer="0.23622047244094499"/>
  <pageSetup paperSize="9" scale="79" fitToHeight="5" orientation="landscape" r:id="rId1"/>
  <headerFooter alignWithMargins="0">
    <oddFooter>&amp;R&amp;"Book Antiqua,Bold"&amp;10Schedule-5/ Page &amp;P of &amp;N</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tabColor indexed="11"/>
  </sheetPr>
  <dimension ref="A1:T39"/>
  <sheetViews>
    <sheetView showGridLines="0" showZeros="0" view="pageBreakPreview" zoomScaleNormal="100" workbookViewId="0">
      <selection activeCell="C22" sqref="C22:F22"/>
    </sheetView>
  </sheetViews>
  <sheetFormatPr defaultColWidth="9" defaultRowHeight="16.5"/>
  <cols>
    <col min="1" max="2" width="6.625" style="166" customWidth="1"/>
    <col min="3" max="3" width="21.625" style="166" customWidth="1"/>
    <col min="4" max="4" width="13.375" style="166" customWidth="1"/>
    <col min="5" max="5" width="23.625" style="166" customWidth="1"/>
    <col min="6" max="6" width="11.875" style="166" customWidth="1"/>
    <col min="7" max="7" width="14.375" style="166" customWidth="1"/>
    <col min="8" max="8" width="9.625" style="167" customWidth="1"/>
    <col min="9" max="9" width="11.75" style="168" customWidth="1"/>
    <col min="10" max="10" width="8.625" style="169" customWidth="1"/>
    <col min="11" max="11" width="33.5" style="169" customWidth="1"/>
    <col min="12" max="12" width="11.875" style="169" customWidth="1"/>
    <col min="13" max="13" width="21.375" style="169" customWidth="1"/>
    <col min="14" max="14" width="14.25" style="169" customWidth="1"/>
    <col min="15" max="20" width="9" style="169"/>
    <col min="21" max="16384" width="9" style="170"/>
  </cols>
  <sheetData>
    <row r="1" spans="1:20" s="164" customFormat="1" ht="40.15" customHeight="1">
      <c r="A1" s="1033" t="s">
        <v>80</v>
      </c>
      <c r="B1" s="1033"/>
      <c r="C1" s="1033"/>
      <c r="D1" s="1033"/>
      <c r="E1" s="1033"/>
      <c r="F1" s="1033"/>
      <c r="G1" s="1033"/>
      <c r="H1" s="171"/>
      <c r="I1" s="211"/>
      <c r="J1" s="212"/>
      <c r="K1" s="212"/>
      <c r="L1" s="212"/>
      <c r="M1" s="212"/>
      <c r="N1" s="212"/>
      <c r="O1" s="212"/>
      <c r="P1" s="212"/>
      <c r="Q1" s="212"/>
      <c r="R1" s="212"/>
      <c r="S1" s="212"/>
      <c r="T1" s="212"/>
    </row>
    <row r="2" spans="1:20" ht="18" customHeight="1">
      <c r="A2" s="123" t="e">
        <f>#REF!</f>
        <v>#REF!</v>
      </c>
      <c r="B2" s="123"/>
      <c r="C2" s="124"/>
      <c r="D2" s="172"/>
      <c r="E2" s="172"/>
      <c r="F2" s="172"/>
      <c r="G2" s="126" t="s">
        <v>81</v>
      </c>
    </row>
    <row r="3" spans="1:20" ht="18" customHeight="1">
      <c r="A3" s="127"/>
      <c r="B3" s="127"/>
      <c r="C3" s="128"/>
      <c r="D3" s="160"/>
      <c r="E3" s="160"/>
      <c r="F3" s="160"/>
      <c r="G3" s="129"/>
    </row>
    <row r="4" spans="1:20" ht="19.149999999999999" customHeight="1">
      <c r="A4" s="1034" t="s">
        <v>82</v>
      </c>
      <c r="B4" s="1034"/>
      <c r="C4" s="1034"/>
      <c r="D4" s="1034"/>
      <c r="E4" s="1034"/>
      <c r="F4" s="1034"/>
      <c r="G4" s="1034"/>
    </row>
    <row r="5" spans="1:20" ht="21" customHeight="1">
      <c r="A5" s="174" t="s">
        <v>10</v>
      </c>
      <c r="B5" s="174"/>
      <c r="C5" s="173"/>
      <c r="D5" s="173"/>
      <c r="E5" s="173"/>
      <c r="F5" s="173"/>
      <c r="G5" s="173"/>
    </row>
    <row r="6" spans="1:20">
      <c r="A6" s="1023" t="s">
        <v>12</v>
      </c>
      <c r="B6" s="1023"/>
      <c r="C6" s="1023"/>
      <c r="D6" s="134"/>
      <c r="E6" s="173"/>
      <c r="F6" s="173"/>
      <c r="G6" s="173"/>
    </row>
    <row r="7" spans="1:20">
      <c r="A7" s="1030" t="s">
        <v>45</v>
      </c>
      <c r="B7" s="1023"/>
      <c r="C7" s="1023"/>
      <c r="D7" s="1023"/>
      <c r="E7" s="173"/>
      <c r="F7" s="173"/>
      <c r="G7" s="173"/>
    </row>
    <row r="8" spans="1:20">
      <c r="A8" s="1030" t="s">
        <v>46</v>
      </c>
      <c r="B8" s="1023"/>
      <c r="C8" s="1023"/>
      <c r="D8" s="1023"/>
      <c r="E8" s="173"/>
      <c r="F8" s="173"/>
      <c r="G8" s="173"/>
    </row>
    <row r="9" spans="1:20" ht="15.75">
      <c r="A9" s="1031" t="s">
        <v>47</v>
      </c>
      <c r="B9" s="1031"/>
      <c r="C9" s="1031"/>
      <c r="D9" s="1031"/>
      <c r="E9" s="173"/>
      <c r="F9" s="173"/>
      <c r="G9" s="173"/>
    </row>
    <row r="10" spans="1:20" ht="21" customHeight="1">
      <c r="A10" s="1030" t="s">
        <v>20</v>
      </c>
      <c r="B10" s="1023"/>
      <c r="C10" s="1023"/>
      <c r="D10" s="134"/>
      <c r="E10" s="173"/>
      <c r="F10" s="173"/>
      <c r="G10" s="173"/>
    </row>
    <row r="11" spans="1:20" ht="59.25" customHeight="1">
      <c r="A11" s="175" t="s">
        <v>83</v>
      </c>
      <c r="B11" s="175"/>
      <c r="C11" s="1035" t="e">
        <f>#REF!</f>
        <v>#REF!</v>
      </c>
      <c r="D11" s="1035"/>
      <c r="E11" s="1035"/>
      <c r="F11" s="1035"/>
      <c r="G11" s="1035"/>
    </row>
    <row r="12" spans="1:20" ht="21" customHeight="1">
      <c r="A12" s="176" t="s">
        <v>84</v>
      </c>
      <c r="B12" s="176"/>
      <c r="C12" s="177"/>
      <c r="D12" s="176"/>
      <c r="E12" s="176"/>
      <c r="F12" s="176"/>
      <c r="G12" s="176"/>
    </row>
    <row r="13" spans="1:20" ht="42" customHeight="1">
      <c r="A13" s="1036" t="s">
        <v>85</v>
      </c>
      <c r="B13" s="1036"/>
      <c r="C13" s="1036"/>
      <c r="D13" s="1036"/>
      <c r="E13" s="1036"/>
      <c r="F13" s="1036"/>
      <c r="G13" s="1036"/>
      <c r="I13" s="213"/>
      <c r="J13" s="214" t="s">
        <v>86</v>
      </c>
      <c r="K13" s="215"/>
      <c r="L13" s="215"/>
    </row>
    <row r="14" spans="1:20" ht="53.25" customHeight="1">
      <c r="B14" s="178">
        <v>1</v>
      </c>
      <c r="C14" s="1037" t="s">
        <v>87</v>
      </c>
      <c r="D14" s="1038"/>
      <c r="E14" s="1038"/>
      <c r="F14" s="1039"/>
      <c r="G14" s="179"/>
      <c r="I14" s="216" t="e">
        <f>+#REF!+'Sch-2'!H18+#REF!</f>
        <v>#REF!</v>
      </c>
      <c r="J14" s="217" t="e">
        <f>IF(I14=0,0,G14/I14)</f>
        <v>#REF!</v>
      </c>
      <c r="K14" s="215"/>
      <c r="L14" s="215"/>
    </row>
    <row r="15" spans="1:20" ht="54" customHeight="1">
      <c r="B15" s="178">
        <v>2</v>
      </c>
      <c r="C15" s="1037" t="s">
        <v>88</v>
      </c>
      <c r="D15" s="1038"/>
      <c r="E15" s="1038"/>
      <c r="F15" s="1039"/>
      <c r="G15" s="180"/>
      <c r="I15" s="216" t="e">
        <f>+#REF!+'Sch-2'!H19+#REF!</f>
        <v>#REF!</v>
      </c>
      <c r="J15" s="217">
        <f>G15</f>
        <v>0</v>
      </c>
      <c r="K15" s="215"/>
      <c r="L15" s="215"/>
    </row>
    <row r="16" spans="1:20" s="165" customFormat="1" ht="55.15" hidden="1" customHeight="1">
      <c r="B16" s="181">
        <v>3</v>
      </c>
      <c r="C16" s="1040" t="s">
        <v>89</v>
      </c>
      <c r="D16" s="1041"/>
      <c r="E16" s="1041"/>
      <c r="F16" s="1042"/>
      <c r="G16" s="182"/>
      <c r="H16" s="167"/>
      <c r="I16" s="218"/>
      <c r="J16" s="219"/>
      <c r="K16" s="220"/>
      <c r="L16" s="220"/>
      <c r="M16" s="221"/>
      <c r="N16" s="221"/>
      <c r="O16" s="221"/>
      <c r="P16" s="221"/>
      <c r="Q16" s="221"/>
      <c r="R16" s="221"/>
      <c r="S16" s="221"/>
      <c r="T16" s="221"/>
    </row>
    <row r="17" spans="1:20" s="165" customFormat="1" ht="21" hidden="1" customHeight="1">
      <c r="B17" s="183"/>
      <c r="C17" s="184" t="s">
        <v>90</v>
      </c>
      <c r="D17" s="185"/>
      <c r="E17" s="186"/>
      <c r="F17" s="187" t="s">
        <v>91</v>
      </c>
      <c r="G17" s="188"/>
      <c r="H17" s="167"/>
      <c r="I17" s="222" t="e">
        <f>+#REF!</f>
        <v>#REF!</v>
      </c>
      <c r="J17" s="217" t="e">
        <f>IF(I17=0,0,G17/I17)</f>
        <v>#REF!</v>
      </c>
      <c r="K17" s="223" t="s">
        <v>90</v>
      </c>
      <c r="L17" s="224" t="e">
        <f>J14+J15+J17+J23</f>
        <v>#REF!</v>
      </c>
      <c r="M17" s="221"/>
      <c r="N17" s="221"/>
      <c r="O17" s="221"/>
      <c r="P17" s="221"/>
      <c r="Q17" s="221"/>
      <c r="R17" s="221"/>
      <c r="S17" s="221"/>
      <c r="T17" s="221"/>
    </row>
    <row r="18" spans="1:20" s="165" customFormat="1" ht="21" hidden="1" customHeight="1">
      <c r="B18" s="183"/>
      <c r="C18" s="184" t="s">
        <v>92</v>
      </c>
      <c r="D18" s="185"/>
      <c r="E18" s="186"/>
      <c r="F18" s="187" t="s">
        <v>91</v>
      </c>
      <c r="G18" s="188"/>
      <c r="H18" s="167"/>
      <c r="I18" s="222" t="e">
        <f>#REF!</f>
        <v>#REF!</v>
      </c>
      <c r="J18" s="217" t="e">
        <f>IF(I18=0,0,G18/I18)</f>
        <v>#REF!</v>
      </c>
      <c r="K18" s="223" t="s">
        <v>93</v>
      </c>
      <c r="L18" s="224" t="e">
        <f>+J14+J15+J18+J24</f>
        <v>#REF!</v>
      </c>
      <c r="M18" s="221"/>
      <c r="N18" s="221"/>
      <c r="O18" s="221"/>
      <c r="P18" s="221"/>
      <c r="Q18" s="221"/>
      <c r="R18" s="221"/>
      <c r="S18" s="221"/>
      <c r="T18" s="221"/>
    </row>
    <row r="19" spans="1:20" s="165" customFormat="1" ht="21" hidden="1" customHeight="1">
      <c r="B19" s="183"/>
      <c r="C19" s="184" t="s">
        <v>94</v>
      </c>
      <c r="D19" s="185"/>
      <c r="E19" s="186"/>
      <c r="F19" s="187" t="s">
        <v>91</v>
      </c>
      <c r="G19" s="188"/>
      <c r="H19" s="167"/>
      <c r="I19" s="222">
        <f>+'Sch-2'!H18</f>
        <v>0</v>
      </c>
      <c r="J19" s="217">
        <f>IF(I19=0,0,G19/I19)</f>
        <v>0</v>
      </c>
      <c r="K19" s="223" t="s">
        <v>94</v>
      </c>
      <c r="L19" s="224" t="e">
        <f>+J14+J15+J19+J25</f>
        <v>#REF!</v>
      </c>
      <c r="M19" s="221"/>
      <c r="N19" s="221"/>
      <c r="O19" s="221"/>
      <c r="P19" s="221"/>
      <c r="Q19" s="221"/>
      <c r="R19" s="221"/>
      <c r="S19" s="221"/>
      <c r="T19" s="221"/>
    </row>
    <row r="20" spans="1:20" s="165" customFormat="1" ht="43.5" hidden="1" customHeight="1">
      <c r="B20" s="183"/>
      <c r="C20" s="184" t="s">
        <v>95</v>
      </c>
      <c r="D20" s="185"/>
      <c r="E20" s="186"/>
      <c r="F20" s="187" t="s">
        <v>91</v>
      </c>
      <c r="G20" s="188"/>
      <c r="H20" s="167"/>
      <c r="I20" s="222" t="e">
        <f>+#REF!</f>
        <v>#REF!</v>
      </c>
      <c r="J20" s="217" t="e">
        <f>IF(I20=0,0,G20/I20)</f>
        <v>#REF!</v>
      </c>
      <c r="K20" s="223" t="s">
        <v>96</v>
      </c>
      <c r="L20" s="224" t="e">
        <f>+J26+J20+J15+J14</f>
        <v>#REF!</v>
      </c>
      <c r="M20" s="221"/>
      <c r="N20" s="221"/>
      <c r="O20" s="221"/>
      <c r="P20" s="221"/>
      <c r="Q20" s="221"/>
      <c r="R20" s="221"/>
      <c r="S20" s="221"/>
      <c r="T20" s="221"/>
    </row>
    <row r="21" spans="1:20" s="165" customFormat="1" ht="34.5" hidden="1" customHeight="1">
      <c r="B21" s="189"/>
      <c r="C21" s="190" t="s">
        <v>97</v>
      </c>
      <c r="D21" s="191"/>
      <c r="E21" s="186"/>
      <c r="F21" s="192" t="s">
        <v>91</v>
      </c>
      <c r="G21" s="193"/>
      <c r="H21" s="167"/>
      <c r="I21" s="222" t="e">
        <f>#REF!</f>
        <v>#REF!</v>
      </c>
      <c r="J21" s="219"/>
      <c r="K21" s="225" t="s">
        <v>98</v>
      </c>
      <c r="L21" s="226" t="e">
        <f>#REF!+#REF!+#REF!+#REF!+#REF!+#REF!</f>
        <v>#REF!</v>
      </c>
      <c r="M21" s="221"/>
      <c r="N21" s="221"/>
      <c r="O21" s="221"/>
      <c r="P21" s="221"/>
      <c r="Q21" s="221"/>
      <c r="R21" s="221"/>
      <c r="S21" s="221"/>
      <c r="T21" s="221"/>
    </row>
    <row r="22" spans="1:20" s="165" customFormat="1" ht="55.15" customHeight="1">
      <c r="B22" s="181">
        <v>4</v>
      </c>
      <c r="C22" s="1043" t="s">
        <v>99</v>
      </c>
      <c r="D22" s="1044"/>
      <c r="E22" s="1044"/>
      <c r="F22" s="1045"/>
      <c r="G22" s="182"/>
      <c r="H22" s="167"/>
      <c r="I22" s="218"/>
      <c r="J22" s="219"/>
      <c r="K22" s="220"/>
      <c r="L22" s="220"/>
      <c r="M22" s="221"/>
      <c r="N22" s="221"/>
      <c r="O22" s="221"/>
      <c r="P22" s="221"/>
      <c r="Q22" s="221"/>
      <c r="R22" s="221"/>
      <c r="S22" s="221"/>
      <c r="T22" s="221"/>
    </row>
    <row r="23" spans="1:20" s="165" customFormat="1" ht="21" customHeight="1">
      <c r="A23" s="194"/>
      <c r="B23" s="183"/>
      <c r="C23" s="184" t="s">
        <v>90</v>
      </c>
      <c r="D23" s="185"/>
      <c r="E23" s="195"/>
      <c r="F23" s="187" t="s">
        <v>100</v>
      </c>
      <c r="G23" s="196"/>
      <c r="H23" s="167"/>
      <c r="I23" s="222" t="e">
        <f>+#REF!</f>
        <v>#REF!</v>
      </c>
      <c r="J23" s="227">
        <f>G23</f>
        <v>0</v>
      </c>
      <c r="K23" s="221"/>
      <c r="L23" s="221"/>
      <c r="M23" s="221"/>
      <c r="N23" s="221"/>
      <c r="O23" s="221"/>
      <c r="P23" s="221"/>
      <c r="Q23" s="221"/>
      <c r="R23" s="221"/>
      <c r="S23" s="221"/>
      <c r="T23" s="221"/>
    </row>
    <row r="24" spans="1:20" s="165" customFormat="1" ht="21" hidden="1" customHeight="1">
      <c r="A24" s="194"/>
      <c r="B24" s="183"/>
      <c r="C24" s="184" t="s">
        <v>92</v>
      </c>
      <c r="D24" s="185"/>
      <c r="E24" s="195"/>
      <c r="F24" s="187" t="s">
        <v>100</v>
      </c>
      <c r="G24" s="196"/>
      <c r="H24" s="167"/>
      <c r="I24" s="222" t="e">
        <f>#REF!</f>
        <v>#REF!</v>
      </c>
      <c r="J24" s="227">
        <f>G24</f>
        <v>0</v>
      </c>
      <c r="K24" s="221"/>
      <c r="L24" s="221"/>
      <c r="M24" s="221"/>
      <c r="N24" s="221"/>
      <c r="O24" s="221"/>
      <c r="P24" s="221"/>
      <c r="Q24" s="221"/>
      <c r="R24" s="221"/>
      <c r="S24" s="221"/>
      <c r="T24" s="221"/>
    </row>
    <row r="25" spans="1:20" s="165" customFormat="1" ht="21" hidden="1" customHeight="1">
      <c r="A25" s="194"/>
      <c r="B25" s="183"/>
      <c r="C25" s="184" t="s">
        <v>94</v>
      </c>
      <c r="D25" s="185"/>
      <c r="E25" s="195"/>
      <c r="F25" s="187" t="s">
        <v>100</v>
      </c>
      <c r="G25" s="196"/>
      <c r="H25" s="167"/>
      <c r="I25" s="222">
        <f>+'Sch-2'!H18</f>
        <v>0</v>
      </c>
      <c r="J25" s="227">
        <f>G25</f>
        <v>0</v>
      </c>
      <c r="K25" s="221"/>
      <c r="L25" s="221"/>
      <c r="M25" s="221"/>
      <c r="N25" s="221"/>
      <c r="O25" s="221"/>
      <c r="P25" s="221"/>
      <c r="Q25" s="221"/>
      <c r="R25" s="221"/>
      <c r="S25" s="221"/>
      <c r="T25" s="221"/>
    </row>
    <row r="26" spans="1:20" s="165" customFormat="1" ht="21" customHeight="1">
      <c r="A26" s="194"/>
      <c r="B26" s="183"/>
      <c r="C26" s="184" t="s">
        <v>101</v>
      </c>
      <c r="D26" s="185"/>
      <c r="E26" s="195"/>
      <c r="F26" s="187" t="s">
        <v>100</v>
      </c>
      <c r="G26" s="196"/>
      <c r="H26" s="167"/>
      <c r="I26" s="222" t="e">
        <f>+#REF!</f>
        <v>#REF!</v>
      </c>
      <c r="J26" s="228">
        <f>G26</f>
        <v>0</v>
      </c>
      <c r="K26" s="221"/>
      <c r="L26" s="221"/>
      <c r="M26" s="221"/>
      <c r="N26" s="221"/>
      <c r="O26" s="221"/>
      <c r="P26" s="221"/>
      <c r="Q26" s="221"/>
      <c r="R26" s="221"/>
      <c r="S26" s="221"/>
      <c r="T26" s="221"/>
    </row>
    <row r="27" spans="1:20" s="165" customFormat="1" ht="13.5" hidden="1" customHeight="1">
      <c r="A27" s="194"/>
      <c r="B27" s="189"/>
      <c r="C27" s="190" t="s">
        <v>97</v>
      </c>
      <c r="D27" s="191"/>
      <c r="E27" s="197"/>
      <c r="F27" s="192" t="s">
        <v>100</v>
      </c>
      <c r="G27" s="198"/>
      <c r="H27" s="167"/>
      <c r="I27" s="229" t="e">
        <f>#REF!</f>
        <v>#REF!</v>
      </c>
      <c r="J27" s="221"/>
      <c r="K27" s="221"/>
      <c r="L27" s="221"/>
      <c r="M27" s="221"/>
      <c r="N27" s="221"/>
      <c r="O27" s="221"/>
      <c r="P27" s="221"/>
      <c r="Q27" s="221"/>
      <c r="R27" s="221"/>
      <c r="S27" s="221"/>
      <c r="T27" s="221"/>
    </row>
    <row r="28" spans="1:20" s="165" customFormat="1" ht="54.75" hidden="1" customHeight="1">
      <c r="A28" s="194"/>
      <c r="B28" s="178">
        <v>3</v>
      </c>
      <c r="C28" s="1037" t="s">
        <v>102</v>
      </c>
      <c r="D28" s="1038"/>
      <c r="E28" s="1038"/>
      <c r="F28" s="1039"/>
      <c r="G28" s="179"/>
      <c r="H28" s="167"/>
      <c r="I28" s="229" t="e">
        <f>#REF!+#REF!+#REF!+#REF!</f>
        <v>#REF!</v>
      </c>
      <c r="J28" s="221"/>
      <c r="K28" s="221"/>
      <c r="L28" s="221"/>
      <c r="M28" s="221"/>
      <c r="N28" s="221"/>
      <c r="O28" s="221"/>
      <c r="P28" s="221"/>
      <c r="Q28" s="221"/>
      <c r="R28" s="221"/>
      <c r="S28" s="221"/>
      <c r="T28" s="221"/>
    </row>
    <row r="29" spans="1:20" s="165" customFormat="1" ht="58.5" hidden="1" customHeight="1">
      <c r="A29" s="194"/>
      <c r="B29" s="178">
        <v>4</v>
      </c>
      <c r="C29" s="1037" t="s">
        <v>103</v>
      </c>
      <c r="D29" s="1038"/>
      <c r="E29" s="1038"/>
      <c r="F29" s="1039"/>
      <c r="G29" s="180"/>
      <c r="H29" s="167"/>
      <c r="I29" s="229" t="e">
        <f>#REF!+#REF!+#REF!+#REF!</f>
        <v>#REF!</v>
      </c>
      <c r="J29" s="221"/>
      <c r="K29" s="221"/>
      <c r="L29" s="221"/>
      <c r="M29" s="221"/>
      <c r="N29" s="221"/>
      <c r="O29" s="221"/>
      <c r="P29" s="221"/>
      <c r="Q29" s="221"/>
      <c r="R29" s="221"/>
      <c r="S29" s="221"/>
      <c r="T29" s="221"/>
    </row>
    <row r="30" spans="1:20" s="165" customFormat="1" ht="33" customHeight="1">
      <c r="A30" s="194"/>
      <c r="B30" s="199"/>
      <c r="C30" s="1047" t="s">
        <v>104</v>
      </c>
      <c r="D30" s="1047"/>
      <c r="E30" s="1047"/>
      <c r="F30" s="1047"/>
      <c r="G30" s="1047"/>
      <c r="H30" s="167"/>
      <c r="I30" s="167"/>
      <c r="J30" s="221"/>
      <c r="K30" s="221"/>
      <c r="L30" s="221"/>
      <c r="M30" s="221"/>
      <c r="N30" s="221"/>
      <c r="O30" s="221"/>
      <c r="P30" s="221"/>
      <c r="Q30" s="221"/>
      <c r="R30" s="221"/>
      <c r="S30" s="221"/>
      <c r="T30" s="221"/>
    </row>
    <row r="31" spans="1:20" s="165" customFormat="1" ht="48.75" hidden="1" customHeight="1">
      <c r="A31" s="194"/>
      <c r="B31" s="200">
        <v>5</v>
      </c>
      <c r="C31" s="1048" t="s">
        <v>105</v>
      </c>
      <c r="D31" s="1048"/>
      <c r="E31" s="1048"/>
      <c r="F31" s="1048"/>
      <c r="G31" s="1048"/>
      <c r="H31" s="167"/>
      <c r="I31" s="167"/>
      <c r="J31" s="221"/>
      <c r="K31" s="221"/>
      <c r="L31" s="221"/>
      <c r="M31" s="221"/>
      <c r="N31" s="221"/>
      <c r="O31" s="221"/>
      <c r="P31" s="221"/>
      <c r="Q31" s="221"/>
      <c r="R31" s="221"/>
      <c r="S31" s="221"/>
      <c r="T31" s="221"/>
    </row>
    <row r="32" spans="1:20" s="165" customFormat="1" ht="88.5" hidden="1" customHeight="1">
      <c r="A32" s="194"/>
      <c r="B32" s="1049"/>
      <c r="C32" s="1049"/>
      <c r="D32" s="1049"/>
      <c r="E32" s="1049"/>
      <c r="F32" s="1049"/>
      <c r="G32" s="1049"/>
      <c r="H32" s="167"/>
      <c r="I32" s="167"/>
      <c r="J32" s="221"/>
      <c r="K32" s="221"/>
      <c r="L32" s="221"/>
      <c r="M32" s="221"/>
      <c r="N32" s="221"/>
      <c r="O32" s="221"/>
      <c r="P32" s="221"/>
      <c r="Q32" s="221"/>
      <c r="R32" s="221"/>
      <c r="S32" s="221"/>
      <c r="T32" s="221"/>
    </row>
    <row r="33" spans="1:20" s="165" customFormat="1" ht="38.25" hidden="1" customHeight="1">
      <c r="A33" s="176"/>
      <c r="B33" s="202"/>
      <c r="C33" s="1048" t="s">
        <v>106</v>
      </c>
      <c r="D33" s="1048"/>
      <c r="E33" s="1048"/>
      <c r="F33" s="1048"/>
      <c r="G33" s="1048"/>
      <c r="H33" s="167"/>
      <c r="I33" s="167"/>
      <c r="J33" s="221"/>
      <c r="K33" s="221"/>
      <c r="L33" s="221"/>
      <c r="M33" s="221"/>
      <c r="N33" s="221"/>
      <c r="O33" s="221"/>
      <c r="P33" s="221"/>
      <c r="Q33" s="221"/>
      <c r="R33" s="221"/>
      <c r="S33" s="221"/>
      <c r="T33" s="221"/>
    </row>
    <row r="34" spans="1:20" s="165" customFormat="1">
      <c r="A34" s="176" t="s">
        <v>107</v>
      </c>
      <c r="B34" s="202"/>
      <c r="C34" s="203"/>
      <c r="E34" s="201"/>
      <c r="F34" s="201"/>
      <c r="G34" s="204"/>
      <c r="H34" s="167"/>
      <c r="I34" s="167"/>
      <c r="J34" s="221"/>
      <c r="K34" s="221"/>
      <c r="L34" s="221"/>
      <c r="M34" s="221"/>
      <c r="N34" s="221"/>
      <c r="O34" s="221"/>
      <c r="P34" s="221"/>
      <c r="Q34" s="221"/>
      <c r="R34" s="221"/>
      <c r="S34" s="221"/>
      <c r="T34" s="221"/>
    </row>
    <row r="35" spans="1:20" s="165" customFormat="1">
      <c r="A35" s="129" t="s">
        <v>108</v>
      </c>
      <c r="B35" s="202"/>
      <c r="C35" s="203"/>
      <c r="E35" s="201"/>
      <c r="F35" s="201"/>
      <c r="G35" s="204"/>
      <c r="H35" s="167"/>
      <c r="I35" s="167"/>
      <c r="J35" s="221"/>
      <c r="K35" s="221"/>
      <c r="L35" s="221"/>
      <c r="M35" s="221"/>
      <c r="N35" s="221"/>
      <c r="O35" s="221"/>
      <c r="P35" s="221"/>
      <c r="Q35" s="221"/>
      <c r="R35" s="221"/>
      <c r="S35" s="221"/>
      <c r="T35" s="221"/>
    </row>
    <row r="36" spans="1:20" ht="33" customHeight="1">
      <c r="A36" s="205"/>
      <c r="B36" s="205"/>
      <c r="C36" s="206"/>
      <c r="D36" s="128"/>
      <c r="E36" s="129"/>
      <c r="F36" s="129"/>
      <c r="G36" s="159" t="s">
        <v>109</v>
      </c>
      <c r="H36" s="169"/>
    </row>
    <row r="37" spans="1:20">
      <c r="A37" s="205"/>
      <c r="B37" s="205"/>
      <c r="C37" s="206"/>
      <c r="D37" s="128"/>
      <c r="E37" s="129"/>
      <c r="F37" s="129"/>
      <c r="G37" s="159" t="e">
        <f>"For and on behalf of "&amp;#REF!</f>
        <v>#REF!</v>
      </c>
      <c r="H37" s="169"/>
    </row>
    <row r="38" spans="1:20" ht="15">
      <c r="A38" s="207" t="s">
        <v>110</v>
      </c>
      <c r="B38" s="207"/>
      <c r="C38" s="208" t="e">
        <f>#REF!&amp;"-"&amp;#REF!&amp;"-"&amp;#REF!</f>
        <v>#REF!</v>
      </c>
      <c r="D38" s="208"/>
      <c r="E38" s="209" t="s">
        <v>111</v>
      </c>
      <c r="F38" s="1046" t="e">
        <f>#REF!</f>
        <v>#REF!</v>
      </c>
      <c r="G38" s="1046"/>
      <c r="H38" s="169"/>
    </row>
    <row r="39" spans="1:20">
      <c r="A39" s="207" t="s">
        <v>112</v>
      </c>
      <c r="B39" s="207"/>
      <c r="C39" s="208" t="e">
        <f>#REF!</f>
        <v>#REF!</v>
      </c>
      <c r="D39" s="210"/>
      <c r="E39" s="209" t="s">
        <v>113</v>
      </c>
      <c r="F39" s="1046" t="e">
        <f>#REF!</f>
        <v>#REF!</v>
      </c>
      <c r="G39" s="1046"/>
      <c r="H39" s="169"/>
    </row>
  </sheetData>
  <customSheetViews>
    <customSheetView guid="{F990EF88-1CA0-4558-B8BC-45A1746C1850}" showPageBreaks="1" showGridLines="0" zeroValues="0" printArea="1" hiddenRows="1" hiddenColumns="1" view="pageBreakPreview" topLeftCell="A22">
      <selection activeCell="G14" sqref="G14"/>
      <pageMargins left="0.72" right="0.49" top="0.62" bottom="0.52" header="0.32" footer="0.27"/>
      <pageSetup scale="95" orientation="portrait"/>
      <headerFooter alignWithMargins="0">
        <oddFooter>&amp;R&amp;"Book Antiqua,Bold"&amp;10Letter of Discount  / Page &amp;P of &amp;N</oddFooter>
      </headerFooter>
    </customSheetView>
    <customSheetView guid="{F9C63928-D54C-449A-864F-E2728613909C}" showPageBreaks="1" showGridLines="0" zeroValues="0" printArea="1" hiddenRows="1" hiddenColumns="1" view="pageBreakPreview">
      <selection activeCell="G14" sqref="G14"/>
      <pageMargins left="0.72" right="0.49" top="0.62" bottom="0.52" header="0.32" footer="0.27"/>
      <pageSetup scale="96" orientation="portrait"/>
      <headerFooter alignWithMargins="0">
        <oddFooter>&amp;R&amp;"Book Antiqua,Bold"&amp;10Letter of Discount  / Page &amp;P of &amp;N</oddFooter>
      </headerFooter>
    </customSheetView>
    <customSheetView guid="{20CBBF41-A202-4892-A83D-52713C1F8A9E}" showPageBreaks="1" showGridLines="0" zeroValues="0" printArea="1" hiddenRows="1" hiddenColumns="1" view="pageBreakPreview" topLeftCell="A9">
      <selection activeCell="G14" sqref="G14"/>
      <pageMargins left="0.72" right="0.49" top="0.62" bottom="0.52" header="0.32" footer="0.27"/>
      <pageSetup scale="96" orientation="portrait"/>
      <headerFooter alignWithMargins="0">
        <oddFooter>&amp;R&amp;"Book Antiqua,Bold"&amp;10Letter of Discount  / Page &amp;P of &amp;N</oddFooter>
      </headerFooter>
    </customSheetView>
    <customSheetView guid="{6269FB24-FD69-4B06-B4F9-A51A4D37F8E4}" showPageBreaks="1" showGridLines="0" zeroValues="0" printArea="1" hiddenRows="1" hiddenColumns="1" view="pageBreakPreview" topLeftCell="A9">
      <selection activeCell="G14" sqref="G14"/>
      <pageMargins left="0.72" right="0.49" top="0.62" bottom="0.52" header="0.32" footer="0.27"/>
      <pageSetup scale="96" orientation="portrait"/>
      <headerFooter alignWithMargins="0">
        <oddFooter>&amp;R&amp;"Book Antiqua,Bold"&amp;10Letter of Discount  / Page &amp;P of &amp;N</oddFooter>
      </headerFooter>
    </customSheetView>
    <customSheetView guid="{0DD8F97D-8C07-4CD0-8FF9-3A2505F13748}" showPageBreaks="1" showGridLines="0" zeroValues="0" printArea="1" hiddenRows="1" hiddenColumns="1" view="pageBreakPreview" topLeftCell="A14">
      <selection activeCell="G25" sqref="G25"/>
      <pageMargins left="0.72" right="0.49" top="0.62" bottom="0.52" header="0.32" footer="0.27"/>
      <pageSetup scale="96" orientation="portrait"/>
      <headerFooter alignWithMargins="0">
        <oddFooter>&amp;R&amp;"Book Antiqua,Bold"&amp;10Letter of Discount  / Page &amp;P of &amp;N</oddFooter>
      </headerFooter>
    </customSheetView>
    <customSheetView guid="{F42F111F-1008-4984-B8EF-A2028972CD6B}" showGridLines="0" zeroValues="0" printArea="1" hiddenRows="1" hiddenColumns="1" topLeftCell="B19">
      <selection activeCell="G14" sqref="G14"/>
      <pageMargins left="0.72" right="0.49" top="0.62" bottom="0.52" header="0.32" footer="0.27"/>
      <pageSetup scale="96" orientation="portrait"/>
      <headerFooter alignWithMargins="0">
        <oddFooter>&amp;R&amp;"Book Antiqua,Bold"&amp;10Letter of Discount  / Page &amp;P of &amp;N</oddFooter>
      </headerFooter>
    </customSheetView>
    <customSheetView guid="{27A45B7A-04F2-4516-B80B-5ED0825D4ED3}" scale="70" zeroValues="0" hiddenRows="1" hiddenColumns="1">
      <selection activeCell="G15" sqref="G15"/>
      <pageMargins left="0.72" right="0.49" top="0.62" bottom="0.52" header="0.32" footer="0.27"/>
      <pageSetup scale="96" orientation="portrait"/>
      <headerFooter alignWithMargins="0">
        <oddFooter>&amp;R&amp;"Book Antiqua,Bold"&amp;10Letter of Discount  / Page &amp;P of &amp;N</oddFooter>
      </headerFooter>
    </customSheetView>
    <customSheetView guid="{76EF76C6-407E-4B5E-855E-3AC1614CD1AB}" showPageBreaks="1" showGridLines="0" zeroValues="0" printArea="1" hiddenRows="1" hiddenColumns="1" view="pageBreakPreview" topLeftCell="A9">
      <selection activeCell="G14" sqref="G14"/>
      <pageMargins left="0.72" right="0.49" top="0.62" bottom="0.52" header="0.32" footer="0.27"/>
      <pageSetup scale="96" orientation="portrait"/>
      <headerFooter alignWithMargins="0">
        <oddFooter>&amp;R&amp;"Book Antiqua,Bold"&amp;10Letter of Discount  / Page &amp;P of &amp;N</oddFooter>
      </headerFooter>
    </customSheetView>
    <customSheetView guid="{4C2A6BCE-1067-41DA-B8E4-030BD18363EA}" showPageBreaks="1" showGridLines="0" zeroValues="0" printArea="1" hiddenRows="1" hiddenColumns="1" view="pageBreakPreview" topLeftCell="A16">
      <selection activeCell="G14" sqref="G14"/>
      <pageMargins left="0.72" right="0.49" top="0.62" bottom="0.52" header="0.32" footer="0.27"/>
      <pageSetup scale="96" orientation="portrait"/>
      <headerFooter alignWithMargins="0">
        <oddFooter>&amp;R&amp;"Book Antiqua,Bold"&amp;10Letter of Discount  / Page &amp;P of &amp;N</oddFooter>
      </headerFooter>
    </customSheetView>
    <customSheetView guid="{521B9B62-B5E4-4E18-A682-03EC47CAA2D7}" showPageBreaks="1" showGridLines="0" zeroValues="0" printArea="1" hiddenRows="1" hiddenColumns="1" view="pageBreakPreview" topLeftCell="A22">
      <selection activeCell="G14" sqref="G14"/>
      <pageMargins left="0.72" right="0.49" top="0.62" bottom="0.52" header="0.32" footer="0.27"/>
      <pageSetup scale="95" orientation="portrait"/>
      <headerFooter alignWithMargins="0">
        <oddFooter>&amp;R&amp;"Book Antiqua,Bold"&amp;10Letter of Discount  / Page &amp;P of &amp;N</oddFooter>
      </headerFooter>
    </customSheetView>
  </customSheetViews>
  <mergeCells count="21">
    <mergeCell ref="F39:G39"/>
    <mergeCell ref="C30:G30"/>
    <mergeCell ref="C31:G31"/>
    <mergeCell ref="B32:G32"/>
    <mergeCell ref="C33:G33"/>
    <mergeCell ref="F38:G38"/>
    <mergeCell ref="C15:F15"/>
    <mergeCell ref="C16:F16"/>
    <mergeCell ref="C22:F22"/>
    <mergeCell ref="C28:F28"/>
    <mergeCell ref="C29:F29"/>
    <mergeCell ref="A9:D9"/>
    <mergeCell ref="A10:C10"/>
    <mergeCell ref="C11:G11"/>
    <mergeCell ref="A13:G13"/>
    <mergeCell ref="C14:F14"/>
    <mergeCell ref="A1:G1"/>
    <mergeCell ref="A4:G4"/>
    <mergeCell ref="A6:C6"/>
    <mergeCell ref="A7:D7"/>
    <mergeCell ref="A8:D8"/>
  </mergeCells>
  <dataValidations count="5">
    <dataValidation type="whole" operator="greaterThanOrEqual" allowBlank="1" showInputMessage="1" showErrorMessage="1" error="Enter numeric figure without decimal only" sqref="G14">
      <formula1>0</formula1>
    </dataValidation>
    <dataValidation type="decimal" allowBlank="1" showInputMessage="1" showErrorMessage="1" error="Enter in percent only." sqref="G15 G23:G27">
      <formula1>0</formula1>
      <formula2>1</formula2>
    </dataValidation>
    <dataValidation type="whole" operator="greaterThanOrEqual" allowBlank="1" showInputMessage="1" showErrorMessage="1" error="Enter numeric figure only." sqref="G28">
      <formula1>0</formula1>
    </dataValidation>
    <dataValidation type="decimal" allowBlank="1" showInputMessage="1" showErrorMessage="1" error="Enter in percent only" sqref="G29">
      <formula1>0</formula1>
      <formula2>1</formula2>
    </dataValidation>
    <dataValidation type="whole" operator="greaterThanOrEqual" allowBlank="1" showInputMessage="1" showErrorMessage="1" error="Enter numeric figures only." sqref="G17:G21">
      <formula1>0</formula1>
    </dataValidation>
  </dataValidations>
  <pageMargins left="0.72" right="0.49" top="0.62" bottom="0.52" header="0.32" footer="0.27"/>
  <pageSetup scale="95" orientation="portrait" r:id="rId1"/>
  <headerFooter alignWithMargins="0">
    <oddFooter>&amp;R&amp;"Book Antiqua,Bold"&amp;10Letter of Discount  / Page &amp;P of &amp;N</oddFooter>
  </headerFooter>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tabColor rgb="FFFF0000"/>
  </sheetPr>
  <dimension ref="A1:I34"/>
  <sheetViews>
    <sheetView showGridLines="0" view="pageBreakPreview" topLeftCell="A4" zoomScaleNormal="100" workbookViewId="0">
      <selection activeCell="G29" sqref="G29"/>
    </sheetView>
  </sheetViews>
  <sheetFormatPr defaultColWidth="10" defaultRowHeight="16.5"/>
  <cols>
    <col min="1" max="1" width="10.625" style="121" customWidth="1"/>
    <col min="2" max="2" width="27.5" style="121" customWidth="1"/>
    <col min="3" max="3" width="21" style="121" customWidth="1"/>
    <col min="4" max="4" width="34.375" style="121" customWidth="1"/>
    <col min="5" max="6" width="10" style="122"/>
    <col min="7" max="7" width="21.5" style="122" customWidth="1"/>
    <col min="8" max="8" width="10" style="122" hidden="1" customWidth="1"/>
    <col min="9" max="9" width="15.375" style="122" customWidth="1"/>
    <col min="10" max="10" width="10" style="122" customWidth="1"/>
    <col min="11" max="16384" width="10" style="122"/>
  </cols>
  <sheetData>
    <row r="1" spans="1:9" ht="18" customHeight="1">
      <c r="A1" s="123" t="e">
        <f>#REF!</f>
        <v>#REF!</v>
      </c>
      <c r="B1" s="124"/>
      <c r="C1" s="125"/>
      <c r="D1" s="126" t="s">
        <v>114</v>
      </c>
    </row>
    <row r="2" spans="1:9" ht="18" customHeight="1">
      <c r="A2" s="127"/>
      <c r="B2" s="128"/>
      <c r="C2" s="129"/>
      <c r="D2" s="129"/>
    </row>
    <row r="3" spans="1:9" ht="35.25" customHeight="1">
      <c r="A3" s="1050" t="e">
        <f>#REF!</f>
        <v>#REF!</v>
      </c>
      <c r="B3" s="1050"/>
      <c r="C3" s="1050"/>
      <c r="D3" s="1050"/>
      <c r="E3" s="130"/>
      <c r="F3" s="130"/>
    </row>
    <row r="4" spans="1:9" ht="22.15" customHeight="1">
      <c r="A4" s="1051" t="s">
        <v>115</v>
      </c>
      <c r="B4" s="1051"/>
      <c r="C4" s="1051"/>
      <c r="D4" s="1051"/>
    </row>
    <row r="5" spans="1:9" ht="18" customHeight="1">
      <c r="A5" s="131"/>
    </row>
    <row r="6" spans="1:9" ht="18" customHeight="1">
      <c r="A6" s="132" t="s">
        <v>9</v>
      </c>
      <c r="D6" s="133" t="s">
        <v>10</v>
      </c>
    </row>
    <row r="7" spans="1:9">
      <c r="A7" s="1052"/>
      <c r="B7" s="1052"/>
      <c r="C7" s="1052"/>
      <c r="D7" s="1023" t="s">
        <v>12</v>
      </c>
      <c r="E7" s="1023"/>
      <c r="F7" s="1023"/>
      <c r="G7" s="134"/>
    </row>
    <row r="8" spans="1:9" ht="18" customHeight="1">
      <c r="A8" s="135" t="s">
        <v>116</v>
      </c>
      <c r="B8" s="1053" t="e">
        <f>IF(#REF!=0,"",#REF!)</f>
        <v>#REF!</v>
      </c>
      <c r="C8" s="1053"/>
      <c r="D8" s="1030" t="s">
        <v>45</v>
      </c>
      <c r="E8" s="1023"/>
      <c r="F8" s="1023"/>
      <c r="G8" s="1023"/>
    </row>
    <row r="9" spans="1:9" ht="18" customHeight="1">
      <c r="A9" s="135" t="s">
        <v>117</v>
      </c>
      <c r="B9" s="1053" t="e">
        <f>IF(#REF!=0,"",#REF!)</f>
        <v>#REF!</v>
      </c>
      <c r="C9" s="1053"/>
      <c r="D9" s="1030" t="s">
        <v>46</v>
      </c>
      <c r="E9" s="1023"/>
      <c r="F9" s="1023"/>
      <c r="G9" s="1023"/>
    </row>
    <row r="10" spans="1:9" ht="18" customHeight="1">
      <c r="A10" s="136"/>
      <c r="B10" s="1053" t="e">
        <f>IF(#REF!=0,"",#REF!)</f>
        <v>#REF!</v>
      </c>
      <c r="C10" s="1053"/>
      <c r="D10" s="1031" t="s">
        <v>47</v>
      </c>
      <c r="E10" s="1031"/>
      <c r="F10" s="1031"/>
      <c r="G10" s="1031"/>
    </row>
    <row r="11" spans="1:9" ht="18" customHeight="1">
      <c r="A11" s="136"/>
      <c r="B11" s="1053" t="e">
        <f>IF(#REF!=0,"",#REF!)</f>
        <v>#REF!</v>
      </c>
      <c r="C11" s="1053"/>
      <c r="D11" s="1030" t="s">
        <v>20</v>
      </c>
      <c r="E11" s="1023"/>
      <c r="F11" s="1023"/>
      <c r="G11" s="134"/>
    </row>
    <row r="12" spans="1:9" ht="18" customHeight="1">
      <c r="A12" s="137"/>
      <c r="B12" s="137"/>
      <c r="C12" s="137"/>
      <c r="D12" s="133"/>
    </row>
    <row r="13" spans="1:9" ht="22.15" customHeight="1">
      <c r="A13" s="138" t="s">
        <v>118</v>
      </c>
      <c r="B13" s="1054" t="s">
        <v>27</v>
      </c>
      <c r="C13" s="1055"/>
      <c r="D13" s="139" t="s">
        <v>119</v>
      </c>
    </row>
    <row r="14" spans="1:9" ht="22.15" customHeight="1">
      <c r="A14" s="140" t="s">
        <v>120</v>
      </c>
      <c r="B14" s="1056" t="s">
        <v>121</v>
      </c>
      <c r="C14" s="1056"/>
      <c r="D14" s="141" t="e">
        <f>#REF!*(1-Discount!L17)</f>
        <v>#REF!</v>
      </c>
      <c r="F14" s="142"/>
      <c r="H14" s="122" t="e">
        <f>#REF!*(1-Discount!L17)+#REF!*(1-Discount!L18)</f>
        <v>#REF!</v>
      </c>
      <c r="I14" s="145"/>
    </row>
    <row r="15" spans="1:9" ht="35.1" customHeight="1">
      <c r="A15" s="143"/>
      <c r="B15" s="1057" t="s">
        <v>122</v>
      </c>
      <c r="C15" s="1058"/>
      <c r="D15" s="144"/>
      <c r="H15" s="145"/>
      <c r="I15" s="145"/>
    </row>
    <row r="16" spans="1:9" ht="30" hidden="1" customHeight="1">
      <c r="A16" s="140" t="s">
        <v>123</v>
      </c>
      <c r="B16" s="1056" t="s">
        <v>124</v>
      </c>
      <c r="C16" s="1056"/>
      <c r="D16" s="141" t="e">
        <f>#REF!*(1-Discount!L19)</f>
        <v>#REF!</v>
      </c>
      <c r="F16" s="142"/>
      <c r="H16" s="145"/>
      <c r="I16" s="145"/>
    </row>
    <row r="17" spans="1:6" ht="42.75" hidden="1" customHeight="1">
      <c r="A17" s="143"/>
      <c r="B17" s="1059" t="s">
        <v>21</v>
      </c>
      <c r="C17" s="1060"/>
      <c r="D17" s="144"/>
    </row>
    <row r="18" spans="1:6" ht="22.15" customHeight="1">
      <c r="A18" s="140" t="s">
        <v>125</v>
      </c>
      <c r="B18" s="1056" t="s">
        <v>126</v>
      </c>
      <c r="C18" s="1056"/>
      <c r="D18" s="141" t="e">
        <f>#REF!*(1-Discount!L20)</f>
        <v>#REF!</v>
      </c>
    </row>
    <row r="19" spans="1:6" ht="30" customHeight="1">
      <c r="A19" s="143"/>
      <c r="B19" s="1059" t="s">
        <v>127</v>
      </c>
      <c r="C19" s="1060"/>
      <c r="D19" s="144"/>
    </row>
    <row r="20" spans="1:6" ht="22.15" customHeight="1">
      <c r="A20" s="140" t="s">
        <v>128</v>
      </c>
      <c r="B20" s="1056" t="s">
        <v>129</v>
      </c>
      <c r="C20" s="1056"/>
      <c r="D20" s="146" t="e">
        <f>#REF!+#REF!</f>
        <v>#REF!</v>
      </c>
    </row>
    <row r="21" spans="1:6" ht="30" customHeight="1">
      <c r="A21" s="143"/>
      <c r="B21" s="1059" t="s">
        <v>130</v>
      </c>
      <c r="C21" s="1060"/>
      <c r="D21" s="144"/>
    </row>
    <row r="22" spans="1:6" ht="30" customHeight="1">
      <c r="A22" s="140" t="s">
        <v>131</v>
      </c>
      <c r="B22" s="1056" t="s">
        <v>132</v>
      </c>
      <c r="C22" s="1056"/>
      <c r="D22" s="141" t="e">
        <f>+#REF!</f>
        <v>#REF!</v>
      </c>
    </row>
    <row r="23" spans="1:6">
      <c r="A23" s="143"/>
      <c r="B23" s="1059" t="s">
        <v>133</v>
      </c>
      <c r="C23" s="1060"/>
      <c r="D23" s="147"/>
    </row>
    <row r="24" spans="1:6" ht="26.25" customHeight="1">
      <c r="A24" s="1061">
        <v>6</v>
      </c>
      <c r="B24" s="1056" t="s">
        <v>134</v>
      </c>
      <c r="C24" s="1056"/>
      <c r="D24" s="148" t="e">
        <f>+#REF!</f>
        <v>#REF!</v>
      </c>
    </row>
    <row r="25" spans="1:6" ht="30.75" customHeight="1">
      <c r="A25" s="1062"/>
      <c r="B25" s="1059" t="s">
        <v>135</v>
      </c>
      <c r="C25" s="1060"/>
      <c r="D25" s="149"/>
    </row>
    <row r="26" spans="1:6" ht="15.75" customHeight="1">
      <c r="A26" s="1063">
        <v>7</v>
      </c>
      <c r="B26" s="1064" t="s">
        <v>136</v>
      </c>
      <c r="C26" s="1064"/>
      <c r="D26" s="150" t="e">
        <f>D14+D18+D20+D22-D24</f>
        <v>#REF!</v>
      </c>
    </row>
    <row r="27" spans="1:6" ht="15.75">
      <c r="A27" s="1063"/>
      <c r="B27" s="1064"/>
      <c r="C27" s="1064"/>
      <c r="D27" s="151"/>
    </row>
    <row r="28" spans="1:6" ht="18.75" customHeight="1">
      <c r="A28" s="152"/>
      <c r="B28" s="153"/>
      <c r="C28" s="153"/>
      <c r="D28" s="154"/>
    </row>
    <row r="29" spans="1:6" ht="28.15" customHeight="1">
      <c r="A29" s="152"/>
      <c r="B29" s="153"/>
      <c r="C29" s="155"/>
      <c r="D29" s="154"/>
    </row>
    <row r="30" spans="1:6" ht="28.15" customHeight="1">
      <c r="A30" s="156" t="s">
        <v>38</v>
      </c>
      <c r="B30" s="157" t="e">
        <f>#REF!&amp;"-"&amp;#REF!&amp;"-"&amp;#REF!</f>
        <v>#REF!</v>
      </c>
      <c r="C30" s="155" t="s">
        <v>40</v>
      </c>
      <c r="D30" s="158" t="e">
        <f>#REF!</f>
        <v>#REF!</v>
      </c>
      <c r="F30" s="159"/>
    </row>
    <row r="31" spans="1:6" ht="28.15" customHeight="1">
      <c r="A31" s="156" t="s">
        <v>39</v>
      </c>
      <c r="B31" s="157" t="e">
        <f>#REF!</f>
        <v>#REF!</v>
      </c>
      <c r="C31" s="155" t="s">
        <v>41</v>
      </c>
      <c r="D31" s="158" t="e">
        <f>#REF!</f>
        <v>#REF!</v>
      </c>
      <c r="F31" s="127"/>
    </row>
    <row r="32" spans="1:6" ht="28.15" customHeight="1">
      <c r="A32" s="160"/>
      <c r="B32" s="128"/>
      <c r="C32" s="155"/>
      <c r="F32" s="127"/>
    </row>
    <row r="33" spans="1:6" ht="30" customHeight="1">
      <c r="A33" s="160"/>
      <c r="B33" s="128"/>
      <c r="C33" s="155"/>
      <c r="D33" s="160"/>
      <c r="F33" s="159"/>
    </row>
    <row r="34" spans="1:6" ht="30" customHeight="1">
      <c r="A34" s="161"/>
      <c r="B34" s="161"/>
      <c r="C34" s="162"/>
      <c r="E34" s="163"/>
    </row>
  </sheetData>
  <customSheetViews>
    <customSheetView guid="{F990EF88-1CA0-4558-B8BC-45A1746C1850}" showPageBreaks="1" showGridLines="0" printArea="1" hiddenColumns="1" view="pageBreakPreview" topLeftCell="A19">
      <selection activeCell="B11" sqref="B11:C11"/>
      <pageMargins left="0.5" right="0.38" top="0.56999999999999995" bottom="0.48" header="0.38" footer="0.24"/>
      <printOptions horizontalCentered="1"/>
      <pageSetup paperSize="9" fitToHeight="0" orientation="portrait"/>
      <headerFooter alignWithMargins="0">
        <oddFooter>&amp;R&amp;"Book Antiqua,Bold"&amp;10Schedule-2After Discount/ Page &amp;P of &amp;N</oddFooter>
      </headerFooter>
    </customSheetView>
    <customSheetView guid="{F9C63928-D54C-449A-864F-E2728613909C}" showPageBreaks="1" showGridLines="0" printArea="1" hiddenColumns="1" view="pageBreakPreview" topLeftCell="A13">
      <selection activeCell="D22" sqref="D22"/>
      <pageMargins left="0.5" right="0.38" top="0.56999999999999995" bottom="0.48" header="0.38" footer="0.24"/>
      <printOptions horizontalCentered="1"/>
      <pageSetup paperSize="9" fitToHeight="0" orientation="portrait"/>
      <headerFooter alignWithMargins="0">
        <oddFooter>&amp;R&amp;"Book Antiqua,Bold"&amp;10Schedule-2After Discount/ Page &amp;P of &amp;N</oddFooter>
      </headerFooter>
    </customSheetView>
    <customSheetView guid="{20CBBF41-A202-4892-A83D-52713C1F8A9E}" showPageBreaks="1" showGridLines="0" printArea="1" hiddenRows="1" view="pageBreakPreview" topLeftCell="A2">
      <selection activeCell="D29" sqref="D29"/>
      <pageMargins left="0.5" right="0.38" top="0.56999999999999995" bottom="0.48" header="0.38" footer="0.24"/>
      <printOptions horizontalCentered="1"/>
      <pageSetup paperSize="9" fitToHeight="0" orientation="portrait"/>
      <headerFooter alignWithMargins="0">
        <oddFooter>&amp;R&amp;"Book Antiqua,Bold"&amp;10Schedule-2After Discount/ Page &amp;P of &amp;N</oddFooter>
      </headerFooter>
    </customSheetView>
    <customSheetView guid="{6269FB24-FD69-4B06-B4F9-A51A4D37F8E4}" showPageBreaks="1" showGridLines="0" printArea="1" hiddenRows="1" hiddenColumns="1" view="pageBreakPreview">
      <selection activeCell="C31" sqref="C31"/>
      <pageMargins left="0.5" right="0.38" top="0.56999999999999995" bottom="0.48" header="0.38" footer="0.24"/>
      <printOptions horizontalCentered="1"/>
      <pageSetup paperSize="9" fitToHeight="0" orientation="portrait"/>
      <headerFooter alignWithMargins="0">
        <oddFooter>&amp;R&amp;"Book Antiqua,Bold"&amp;10Schedule-2After Discount/ Page &amp;P of &amp;N</oddFooter>
      </headerFooter>
    </customSheetView>
    <customSheetView guid="{0DD8F97D-8C07-4CD0-8FF9-3A2505F13748}" showPageBreaks="1" showGridLines="0" printArea="1" hiddenRows="1" hiddenColumns="1" view="pageBreakPreview" topLeftCell="A13">
      <selection activeCell="D23" sqref="D23"/>
      <pageMargins left="0.5" right="0.38" top="0.56999999999999995" bottom="0.48" header="0.38" footer="0.24"/>
      <printOptions horizontalCentered="1"/>
      <pageSetup paperSize="9" fitToHeight="0" orientation="portrait"/>
      <headerFooter alignWithMargins="0">
        <oddFooter>&amp;R&amp;"Book Antiqua,Bold"&amp;10Schedule-6/ Page &amp;P of &amp;N</oddFooter>
      </headerFooter>
    </customSheetView>
    <customSheetView guid="{F42F111F-1008-4984-B8EF-A2028972CD6B}" showGridLines="0" hiddenRows="1" hiddenColumns="1" topLeftCell="A10">
      <selection activeCell="D22" sqref="D22"/>
      <pageMargins left="0.5" right="0.38" top="0.56999999999999995" bottom="0.48" header="0.38" footer="0.24"/>
      <printOptions horizontalCentered="1"/>
      <pageSetup paperSize="9" fitToHeight="0" orientation="portrait"/>
      <headerFooter alignWithMargins="0">
        <oddFooter>&amp;R&amp;"Book Antiqua,Bold"&amp;10Schedule-6/ Page &amp;P of &amp;N</oddFooter>
      </headerFooter>
    </customSheetView>
    <customSheetView guid="{27A45B7A-04F2-4516-B80B-5ED0825D4ED3}" topLeftCell="A22">
      <selection activeCell="G8" sqref="G8"/>
      <pageMargins left="0.5" right="0.38" top="0.56999999999999995" bottom="0.48" header="0.38" footer="0.24"/>
      <printOptions horizontalCentered="1"/>
      <pageSetup paperSize="9" fitToHeight="0" orientation="portrait"/>
      <headerFooter alignWithMargins="0">
        <oddFooter>&amp;R&amp;"Book Antiqua,Bold"&amp;10Schedule-6/ Page &amp;P of &amp;N</oddFooter>
      </headerFooter>
    </customSheetView>
    <customSheetView guid="{76EF76C6-407E-4B5E-855E-3AC1614CD1AB}" showPageBreaks="1" showGridLines="0" printArea="1" hiddenRows="1" view="pageBreakPreview" topLeftCell="A2">
      <selection activeCell="D29" sqref="D29"/>
      <pageMargins left="0.5" right="0.38" top="0.56999999999999995" bottom="0.48" header="0.38" footer="0.24"/>
      <printOptions horizontalCentered="1"/>
      <pageSetup paperSize="9" fitToHeight="0" orientation="portrait"/>
      <headerFooter alignWithMargins="0">
        <oddFooter>&amp;R&amp;"Book Antiqua,Bold"&amp;10Schedule-2After Discount/ Page &amp;P of &amp;N</oddFooter>
      </headerFooter>
    </customSheetView>
    <customSheetView guid="{4C2A6BCE-1067-41DA-B8E4-030BD18363EA}" showPageBreaks="1" showGridLines="0" printArea="1" hiddenColumns="1" view="pageBreakPreview" topLeftCell="A13">
      <selection activeCell="D22" sqref="D22"/>
      <pageMargins left="0.5" right="0.38" top="0.56999999999999995" bottom="0.48" header="0.38" footer="0.24"/>
      <printOptions horizontalCentered="1"/>
      <pageSetup paperSize="9" fitToHeight="0" orientation="portrait"/>
      <headerFooter alignWithMargins="0">
        <oddFooter>&amp;R&amp;"Book Antiqua,Bold"&amp;10Schedule-2After Discount/ Page &amp;P of &amp;N</oddFooter>
      </headerFooter>
    </customSheetView>
    <customSheetView guid="{521B9B62-B5E4-4E18-A682-03EC47CAA2D7}" showPageBreaks="1" showGridLines="0" printArea="1" hiddenColumns="1" view="pageBreakPreview" topLeftCell="A19">
      <selection activeCell="B11" sqref="B11:C11"/>
      <pageMargins left="0.5" right="0.38" top="0.56999999999999995" bottom="0.48" header="0.38" footer="0.24"/>
      <printOptions horizontalCentered="1"/>
      <pageSetup paperSize="9" fitToHeight="0" orientation="portrait"/>
      <headerFooter alignWithMargins="0">
        <oddFooter>&amp;R&amp;"Book Antiqua,Bold"&amp;10Schedule-2After Discount/ Page &amp;P of &amp;N</oddFooter>
      </headerFooter>
    </customSheetView>
  </customSheetViews>
  <mergeCells count="28">
    <mergeCell ref="B23:C23"/>
    <mergeCell ref="B24:C24"/>
    <mergeCell ref="B25:C25"/>
    <mergeCell ref="A24:A25"/>
    <mergeCell ref="A26:A27"/>
    <mergeCell ref="B26:C27"/>
    <mergeCell ref="B18:C18"/>
    <mergeCell ref="B19:C19"/>
    <mergeCell ref="B20:C20"/>
    <mergeCell ref="B21:C21"/>
    <mergeCell ref="B22:C22"/>
    <mergeCell ref="B13:C13"/>
    <mergeCell ref="B14:C14"/>
    <mergeCell ref="B15:C15"/>
    <mergeCell ref="B16:C16"/>
    <mergeCell ref="B17:C17"/>
    <mergeCell ref="B9:C9"/>
    <mergeCell ref="D9:G9"/>
    <mergeCell ref="B10:C10"/>
    <mergeCell ref="D10:G10"/>
    <mergeCell ref="B11:C11"/>
    <mergeCell ref="D11:F11"/>
    <mergeCell ref="A3:D3"/>
    <mergeCell ref="A4:D4"/>
    <mergeCell ref="A7:C7"/>
    <mergeCell ref="D7:F7"/>
    <mergeCell ref="B8:C8"/>
    <mergeCell ref="D8:G8"/>
  </mergeCells>
  <printOptions horizontalCentered="1"/>
  <pageMargins left="0.5" right="0.38" top="0.56999999999999995" bottom="0.48" header="0.38" footer="0.24"/>
  <pageSetup paperSize="9" scale="92" fitToHeight="0" orientation="portrait" r:id="rId1"/>
  <headerFooter alignWithMargins="0">
    <oddFooter>&amp;R&amp;"Book Antiqua,Bold"&amp;10Schedule-2After Discount/ Page &amp;P of &amp;N</odd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L129"/>
  <sheetViews>
    <sheetView view="pageBreakPreview" topLeftCell="A59" zoomScale="70" zoomScaleNormal="82" zoomScaleSheetLayoutView="70" workbookViewId="0">
      <selection activeCell="B89" sqref="B89"/>
    </sheetView>
  </sheetViews>
  <sheetFormatPr defaultColWidth="9" defaultRowHeight="15"/>
  <cols>
    <col min="1" max="1" width="7.375" style="15" customWidth="1"/>
    <col min="2" max="2" width="57.125" style="15" customWidth="1"/>
    <col min="3" max="3" width="9.5" style="16" customWidth="1"/>
    <col min="4" max="4" width="15.625" style="16" customWidth="1"/>
    <col min="5" max="7" width="16.75" style="388" customWidth="1"/>
    <col min="8" max="8" width="18.125" style="388" customWidth="1"/>
    <col min="9" max="9" width="34.75" style="16" customWidth="1"/>
    <col min="10" max="10" width="0.125" style="15" customWidth="1"/>
    <col min="11" max="11" width="26.5" style="16" customWidth="1"/>
    <col min="12" max="12" width="19.875" style="15" customWidth="1"/>
    <col min="13" max="13" width="17.125" style="15" customWidth="1"/>
    <col min="14" max="14" width="10.125" style="15" customWidth="1"/>
    <col min="15" max="249" width="9" style="15"/>
    <col min="250" max="250" width="5.375" style="15" customWidth="1"/>
    <col min="251" max="251" width="37.5" style="15" customWidth="1"/>
    <col min="252" max="252" width="5" style="15" customWidth="1"/>
    <col min="253" max="253" width="15" style="15" customWidth="1"/>
    <col min="254" max="264" width="13" style="15" customWidth="1"/>
    <col min="265" max="265" width="13.875" style="15" customWidth="1"/>
    <col min="266" max="505" width="9" style="15"/>
    <col min="506" max="506" width="5.375" style="15" customWidth="1"/>
    <col min="507" max="507" width="37.5" style="15" customWidth="1"/>
    <col min="508" max="508" width="5" style="15" customWidth="1"/>
    <col min="509" max="509" width="15" style="15" customWidth="1"/>
    <col min="510" max="520" width="13" style="15" customWidth="1"/>
    <col min="521" max="521" width="13.875" style="15" customWidth="1"/>
    <col min="522" max="761" width="9" style="15"/>
    <col min="762" max="762" width="5.375" style="15" customWidth="1"/>
    <col min="763" max="763" width="37.5" style="15" customWidth="1"/>
    <col min="764" max="764" width="5" style="15" customWidth="1"/>
    <col min="765" max="765" width="15" style="15" customWidth="1"/>
    <col min="766" max="776" width="13" style="15" customWidth="1"/>
    <col min="777" max="777" width="13.875" style="15" customWidth="1"/>
    <col min="778" max="1017" width="9" style="15"/>
    <col min="1018" max="1018" width="5.375" style="15" customWidth="1"/>
    <col min="1019" max="1019" width="37.5" style="15" customWidth="1"/>
    <col min="1020" max="1020" width="5" style="15" customWidth="1"/>
    <col min="1021" max="1021" width="15" style="15" customWidth="1"/>
    <col min="1022" max="1032" width="13" style="15" customWidth="1"/>
    <col min="1033" max="1033" width="13.875" style="15" customWidth="1"/>
    <col min="1034" max="1273" width="9" style="15"/>
    <col min="1274" max="1274" width="5.375" style="15" customWidth="1"/>
    <col min="1275" max="1275" width="37.5" style="15" customWidth="1"/>
    <col min="1276" max="1276" width="5" style="15" customWidth="1"/>
    <col min="1277" max="1277" width="15" style="15" customWidth="1"/>
    <col min="1278" max="1288" width="13" style="15" customWidth="1"/>
    <col min="1289" max="1289" width="13.875" style="15" customWidth="1"/>
    <col min="1290" max="1529" width="9" style="15"/>
    <col min="1530" max="1530" width="5.375" style="15" customWidth="1"/>
    <col min="1531" max="1531" width="37.5" style="15" customWidth="1"/>
    <col min="1532" max="1532" width="5" style="15" customWidth="1"/>
    <col min="1533" max="1533" width="15" style="15" customWidth="1"/>
    <col min="1534" max="1544" width="13" style="15" customWidth="1"/>
    <col min="1545" max="1545" width="13.875" style="15" customWidth="1"/>
    <col min="1546" max="1785" width="9" style="15"/>
    <col min="1786" max="1786" width="5.375" style="15" customWidth="1"/>
    <col min="1787" max="1787" width="37.5" style="15" customWidth="1"/>
    <col min="1788" max="1788" width="5" style="15" customWidth="1"/>
    <col min="1789" max="1789" width="15" style="15" customWidth="1"/>
    <col min="1790" max="1800" width="13" style="15" customWidth="1"/>
    <col min="1801" max="1801" width="13.875" style="15" customWidth="1"/>
    <col min="1802" max="2041" width="9" style="15"/>
    <col min="2042" max="2042" width="5.375" style="15" customWidth="1"/>
    <col min="2043" max="2043" width="37.5" style="15" customWidth="1"/>
    <col min="2044" max="2044" width="5" style="15" customWidth="1"/>
    <col min="2045" max="2045" width="15" style="15" customWidth="1"/>
    <col min="2046" max="2056" width="13" style="15" customWidth="1"/>
    <col min="2057" max="2057" width="13.875" style="15" customWidth="1"/>
    <col min="2058" max="2297" width="9" style="15"/>
    <col min="2298" max="2298" width="5.375" style="15" customWidth="1"/>
    <col min="2299" max="2299" width="37.5" style="15" customWidth="1"/>
    <col min="2300" max="2300" width="5" style="15" customWidth="1"/>
    <col min="2301" max="2301" width="15" style="15" customWidth="1"/>
    <col min="2302" max="2312" width="13" style="15" customWidth="1"/>
    <col min="2313" max="2313" width="13.875" style="15" customWidth="1"/>
    <col min="2314" max="2553" width="9" style="15"/>
    <col min="2554" max="2554" width="5.375" style="15" customWidth="1"/>
    <col min="2555" max="2555" width="37.5" style="15" customWidth="1"/>
    <col min="2556" max="2556" width="5" style="15" customWidth="1"/>
    <col min="2557" max="2557" width="15" style="15" customWidth="1"/>
    <col min="2558" max="2568" width="13" style="15" customWidth="1"/>
    <col min="2569" max="2569" width="13.875" style="15" customWidth="1"/>
    <col min="2570" max="2809" width="9" style="15"/>
    <col min="2810" max="2810" width="5.375" style="15" customWidth="1"/>
    <col min="2811" max="2811" width="37.5" style="15" customWidth="1"/>
    <col min="2812" max="2812" width="5" style="15" customWidth="1"/>
    <col min="2813" max="2813" width="15" style="15" customWidth="1"/>
    <col min="2814" max="2824" width="13" style="15" customWidth="1"/>
    <col min="2825" max="2825" width="13.875" style="15" customWidth="1"/>
    <col min="2826" max="3065" width="9" style="15"/>
    <col min="3066" max="3066" width="5.375" style="15" customWidth="1"/>
    <col min="3067" max="3067" width="37.5" style="15" customWidth="1"/>
    <col min="3068" max="3068" width="5" style="15" customWidth="1"/>
    <col min="3069" max="3069" width="15" style="15" customWidth="1"/>
    <col min="3070" max="3080" width="13" style="15" customWidth="1"/>
    <col min="3081" max="3081" width="13.875" style="15" customWidth="1"/>
    <col min="3082" max="3321" width="9" style="15"/>
    <col min="3322" max="3322" width="5.375" style="15" customWidth="1"/>
    <col min="3323" max="3323" width="37.5" style="15" customWidth="1"/>
    <col min="3324" max="3324" width="5" style="15" customWidth="1"/>
    <col min="3325" max="3325" width="15" style="15" customWidth="1"/>
    <col min="3326" max="3336" width="13" style="15" customWidth="1"/>
    <col min="3337" max="3337" width="13.875" style="15" customWidth="1"/>
    <col min="3338" max="3577" width="9" style="15"/>
    <col min="3578" max="3578" width="5.375" style="15" customWidth="1"/>
    <col min="3579" max="3579" width="37.5" style="15" customWidth="1"/>
    <col min="3580" max="3580" width="5" style="15" customWidth="1"/>
    <col min="3581" max="3581" width="15" style="15" customWidth="1"/>
    <col min="3582" max="3592" width="13" style="15" customWidth="1"/>
    <col min="3593" max="3593" width="13.875" style="15" customWidth="1"/>
    <col min="3594" max="3833" width="9" style="15"/>
    <col min="3834" max="3834" width="5.375" style="15" customWidth="1"/>
    <col min="3835" max="3835" width="37.5" style="15" customWidth="1"/>
    <col min="3836" max="3836" width="5" style="15" customWidth="1"/>
    <col min="3837" max="3837" width="15" style="15" customWidth="1"/>
    <col min="3838" max="3848" width="13" style="15" customWidth="1"/>
    <col min="3849" max="3849" width="13.875" style="15" customWidth="1"/>
    <col min="3850" max="4089" width="9" style="15"/>
    <col min="4090" max="4090" width="5.375" style="15" customWidth="1"/>
    <col min="4091" max="4091" width="37.5" style="15" customWidth="1"/>
    <col min="4092" max="4092" width="5" style="15" customWidth="1"/>
    <col min="4093" max="4093" width="15" style="15" customWidth="1"/>
    <col min="4094" max="4104" width="13" style="15" customWidth="1"/>
    <col min="4105" max="4105" width="13.875" style="15" customWidth="1"/>
    <col min="4106" max="4345" width="9" style="15"/>
    <col min="4346" max="4346" width="5.375" style="15" customWidth="1"/>
    <col min="4347" max="4347" width="37.5" style="15" customWidth="1"/>
    <col min="4348" max="4348" width="5" style="15" customWidth="1"/>
    <col min="4349" max="4349" width="15" style="15" customWidth="1"/>
    <col min="4350" max="4360" width="13" style="15" customWidth="1"/>
    <col min="4361" max="4361" width="13.875" style="15" customWidth="1"/>
    <col min="4362" max="4601" width="9" style="15"/>
    <col min="4602" max="4602" width="5.375" style="15" customWidth="1"/>
    <col min="4603" max="4603" width="37.5" style="15" customWidth="1"/>
    <col min="4604" max="4604" width="5" style="15" customWidth="1"/>
    <col min="4605" max="4605" width="15" style="15" customWidth="1"/>
    <col min="4606" max="4616" width="13" style="15" customWidth="1"/>
    <col min="4617" max="4617" width="13.875" style="15" customWidth="1"/>
    <col min="4618" max="4857" width="9" style="15"/>
    <col min="4858" max="4858" width="5.375" style="15" customWidth="1"/>
    <col min="4859" max="4859" width="37.5" style="15" customWidth="1"/>
    <col min="4860" max="4860" width="5" style="15" customWidth="1"/>
    <col min="4861" max="4861" width="15" style="15" customWidth="1"/>
    <col min="4862" max="4872" width="13" style="15" customWidth="1"/>
    <col min="4873" max="4873" width="13.875" style="15" customWidth="1"/>
    <col min="4874" max="5113" width="9" style="15"/>
    <col min="5114" max="5114" width="5.375" style="15" customWidth="1"/>
    <col min="5115" max="5115" width="37.5" style="15" customWidth="1"/>
    <col min="5116" max="5116" width="5" style="15" customWidth="1"/>
    <col min="5117" max="5117" width="15" style="15" customWidth="1"/>
    <col min="5118" max="5128" width="13" style="15" customWidth="1"/>
    <col min="5129" max="5129" width="13.875" style="15" customWidth="1"/>
    <col min="5130" max="5369" width="9" style="15"/>
    <col min="5370" max="5370" width="5.375" style="15" customWidth="1"/>
    <col min="5371" max="5371" width="37.5" style="15" customWidth="1"/>
    <col min="5372" max="5372" width="5" style="15" customWidth="1"/>
    <col min="5373" max="5373" width="15" style="15" customWidth="1"/>
    <col min="5374" max="5384" width="13" style="15" customWidth="1"/>
    <col min="5385" max="5385" width="13.875" style="15" customWidth="1"/>
    <col min="5386" max="5625" width="9" style="15"/>
    <col min="5626" max="5626" width="5.375" style="15" customWidth="1"/>
    <col min="5627" max="5627" width="37.5" style="15" customWidth="1"/>
    <col min="5628" max="5628" width="5" style="15" customWidth="1"/>
    <col min="5629" max="5629" width="15" style="15" customWidth="1"/>
    <col min="5630" max="5640" width="13" style="15" customWidth="1"/>
    <col min="5641" max="5641" width="13.875" style="15" customWidth="1"/>
    <col min="5642" max="5881" width="9" style="15"/>
    <col min="5882" max="5882" width="5.375" style="15" customWidth="1"/>
    <col min="5883" max="5883" width="37.5" style="15" customWidth="1"/>
    <col min="5884" max="5884" width="5" style="15" customWidth="1"/>
    <col min="5885" max="5885" width="15" style="15" customWidth="1"/>
    <col min="5886" max="5896" width="13" style="15" customWidth="1"/>
    <col min="5897" max="5897" width="13.875" style="15" customWidth="1"/>
    <col min="5898" max="6137" width="9" style="15"/>
    <col min="6138" max="6138" width="5.375" style="15" customWidth="1"/>
    <col min="6139" max="6139" width="37.5" style="15" customWidth="1"/>
    <col min="6140" max="6140" width="5" style="15" customWidth="1"/>
    <col min="6141" max="6141" width="15" style="15" customWidth="1"/>
    <col min="6142" max="6152" width="13" style="15" customWidth="1"/>
    <col min="6153" max="6153" width="13.875" style="15" customWidth="1"/>
    <col min="6154" max="6393" width="9" style="15"/>
    <col min="6394" max="6394" width="5.375" style="15" customWidth="1"/>
    <col min="6395" max="6395" width="37.5" style="15" customWidth="1"/>
    <col min="6396" max="6396" width="5" style="15" customWidth="1"/>
    <col min="6397" max="6397" width="15" style="15" customWidth="1"/>
    <col min="6398" max="6408" width="13" style="15" customWidth="1"/>
    <col min="6409" max="6409" width="13.875" style="15" customWidth="1"/>
    <col min="6410" max="6649" width="9" style="15"/>
    <col min="6650" max="6650" width="5.375" style="15" customWidth="1"/>
    <col min="6651" max="6651" width="37.5" style="15" customWidth="1"/>
    <col min="6652" max="6652" width="5" style="15" customWidth="1"/>
    <col min="6653" max="6653" width="15" style="15" customWidth="1"/>
    <col min="6654" max="6664" width="13" style="15" customWidth="1"/>
    <col min="6665" max="6665" width="13.875" style="15" customWidth="1"/>
    <col min="6666" max="6905" width="9" style="15"/>
    <col min="6906" max="6906" width="5.375" style="15" customWidth="1"/>
    <col min="6907" max="6907" width="37.5" style="15" customWidth="1"/>
    <col min="6908" max="6908" width="5" style="15" customWidth="1"/>
    <col min="6909" max="6909" width="15" style="15" customWidth="1"/>
    <col min="6910" max="6920" width="13" style="15" customWidth="1"/>
    <col min="6921" max="6921" width="13.875" style="15" customWidth="1"/>
    <col min="6922" max="7161" width="9" style="15"/>
    <col min="7162" max="7162" width="5.375" style="15" customWidth="1"/>
    <col min="7163" max="7163" width="37.5" style="15" customWidth="1"/>
    <col min="7164" max="7164" width="5" style="15" customWidth="1"/>
    <col min="7165" max="7165" width="15" style="15" customWidth="1"/>
    <col min="7166" max="7176" width="13" style="15" customWidth="1"/>
    <col min="7177" max="7177" width="13.875" style="15" customWidth="1"/>
    <col min="7178" max="7417" width="9" style="15"/>
    <col min="7418" max="7418" width="5.375" style="15" customWidth="1"/>
    <col min="7419" max="7419" width="37.5" style="15" customWidth="1"/>
    <col min="7420" max="7420" width="5" style="15" customWidth="1"/>
    <col min="7421" max="7421" width="15" style="15" customWidth="1"/>
    <col min="7422" max="7432" width="13" style="15" customWidth="1"/>
    <col min="7433" max="7433" width="13.875" style="15" customWidth="1"/>
    <col min="7434" max="7673" width="9" style="15"/>
    <col min="7674" max="7674" width="5.375" style="15" customWidth="1"/>
    <col min="7675" max="7675" width="37.5" style="15" customWidth="1"/>
    <col min="7676" max="7676" width="5" style="15" customWidth="1"/>
    <col min="7677" max="7677" width="15" style="15" customWidth="1"/>
    <col min="7678" max="7688" width="13" style="15" customWidth="1"/>
    <col min="7689" max="7689" width="13.875" style="15" customWidth="1"/>
    <col min="7690" max="7929" width="9" style="15"/>
    <col min="7930" max="7930" width="5.375" style="15" customWidth="1"/>
    <col min="7931" max="7931" width="37.5" style="15" customWidth="1"/>
    <col min="7932" max="7932" width="5" style="15" customWidth="1"/>
    <col min="7933" max="7933" width="15" style="15" customWidth="1"/>
    <col min="7934" max="7944" width="13" style="15" customWidth="1"/>
    <col min="7945" max="7945" width="13.875" style="15" customWidth="1"/>
    <col min="7946" max="8185" width="9" style="15"/>
    <col min="8186" max="8186" width="5.375" style="15" customWidth="1"/>
    <col min="8187" max="8187" width="37.5" style="15" customWidth="1"/>
    <col min="8188" max="8188" width="5" style="15" customWidth="1"/>
    <col min="8189" max="8189" width="15" style="15" customWidth="1"/>
    <col min="8190" max="8200" width="13" style="15" customWidth="1"/>
    <col min="8201" max="8201" width="13.875" style="15" customWidth="1"/>
    <col min="8202" max="8441" width="9" style="15"/>
    <col min="8442" max="8442" width="5.375" style="15" customWidth="1"/>
    <col min="8443" max="8443" width="37.5" style="15" customWidth="1"/>
    <col min="8444" max="8444" width="5" style="15" customWidth="1"/>
    <col min="8445" max="8445" width="15" style="15" customWidth="1"/>
    <col min="8446" max="8456" width="13" style="15" customWidth="1"/>
    <col min="8457" max="8457" width="13.875" style="15" customWidth="1"/>
    <col min="8458" max="8697" width="9" style="15"/>
    <col min="8698" max="8698" width="5.375" style="15" customWidth="1"/>
    <col min="8699" max="8699" width="37.5" style="15" customWidth="1"/>
    <col min="8700" max="8700" width="5" style="15" customWidth="1"/>
    <col min="8701" max="8701" width="15" style="15" customWidth="1"/>
    <col min="8702" max="8712" width="13" style="15" customWidth="1"/>
    <col min="8713" max="8713" width="13.875" style="15" customWidth="1"/>
    <col min="8714" max="8953" width="9" style="15"/>
    <col min="8954" max="8954" width="5.375" style="15" customWidth="1"/>
    <col min="8955" max="8955" width="37.5" style="15" customWidth="1"/>
    <col min="8956" max="8956" width="5" style="15" customWidth="1"/>
    <col min="8957" max="8957" width="15" style="15" customWidth="1"/>
    <col min="8958" max="8968" width="13" style="15" customWidth="1"/>
    <col min="8969" max="8969" width="13.875" style="15" customWidth="1"/>
    <col min="8970" max="9209" width="9" style="15"/>
    <col min="9210" max="9210" width="5.375" style="15" customWidth="1"/>
    <col min="9211" max="9211" width="37.5" style="15" customWidth="1"/>
    <col min="9212" max="9212" width="5" style="15" customWidth="1"/>
    <col min="9213" max="9213" width="15" style="15" customWidth="1"/>
    <col min="9214" max="9224" width="13" style="15" customWidth="1"/>
    <col min="9225" max="9225" width="13.875" style="15" customWidth="1"/>
    <col min="9226" max="9465" width="9" style="15"/>
    <col min="9466" max="9466" width="5.375" style="15" customWidth="1"/>
    <col min="9467" max="9467" width="37.5" style="15" customWidth="1"/>
    <col min="9468" max="9468" width="5" style="15" customWidth="1"/>
    <col min="9469" max="9469" width="15" style="15" customWidth="1"/>
    <col min="9470" max="9480" width="13" style="15" customWidth="1"/>
    <col min="9481" max="9481" width="13.875" style="15" customWidth="1"/>
    <col min="9482" max="9721" width="9" style="15"/>
    <col min="9722" max="9722" width="5.375" style="15" customWidth="1"/>
    <col min="9723" max="9723" width="37.5" style="15" customWidth="1"/>
    <col min="9724" max="9724" width="5" style="15" customWidth="1"/>
    <col min="9725" max="9725" width="15" style="15" customWidth="1"/>
    <col min="9726" max="9736" width="13" style="15" customWidth="1"/>
    <col min="9737" max="9737" width="13.875" style="15" customWidth="1"/>
    <col min="9738" max="9977" width="9" style="15"/>
    <col min="9978" max="9978" width="5.375" style="15" customWidth="1"/>
    <col min="9979" max="9979" width="37.5" style="15" customWidth="1"/>
    <col min="9980" max="9980" width="5" style="15" customWidth="1"/>
    <col min="9981" max="9981" width="15" style="15" customWidth="1"/>
    <col min="9982" max="9992" width="13" style="15" customWidth="1"/>
    <col min="9993" max="9993" width="13.875" style="15" customWidth="1"/>
    <col min="9994" max="10233" width="9" style="15"/>
    <col min="10234" max="10234" width="5.375" style="15" customWidth="1"/>
    <col min="10235" max="10235" width="37.5" style="15" customWidth="1"/>
    <col min="10236" max="10236" width="5" style="15" customWidth="1"/>
    <col min="10237" max="10237" width="15" style="15" customWidth="1"/>
    <col min="10238" max="10248" width="13" style="15" customWidth="1"/>
    <col min="10249" max="10249" width="13.875" style="15" customWidth="1"/>
    <col min="10250" max="10489" width="9" style="15"/>
    <col min="10490" max="10490" width="5.375" style="15" customWidth="1"/>
    <col min="10491" max="10491" width="37.5" style="15" customWidth="1"/>
    <col min="10492" max="10492" width="5" style="15" customWidth="1"/>
    <col min="10493" max="10493" width="15" style="15" customWidth="1"/>
    <col min="10494" max="10504" width="13" style="15" customWidth="1"/>
    <col min="10505" max="10505" width="13.875" style="15" customWidth="1"/>
    <col min="10506" max="10745" width="9" style="15"/>
    <col min="10746" max="10746" width="5.375" style="15" customWidth="1"/>
    <col min="10747" max="10747" width="37.5" style="15" customWidth="1"/>
    <col min="10748" max="10748" width="5" style="15" customWidth="1"/>
    <col min="10749" max="10749" width="15" style="15" customWidth="1"/>
    <col min="10750" max="10760" width="13" style="15" customWidth="1"/>
    <col min="10761" max="10761" width="13.875" style="15" customWidth="1"/>
    <col min="10762" max="11001" width="9" style="15"/>
    <col min="11002" max="11002" width="5.375" style="15" customWidth="1"/>
    <col min="11003" max="11003" width="37.5" style="15" customWidth="1"/>
    <col min="11004" max="11004" width="5" style="15" customWidth="1"/>
    <col min="11005" max="11005" width="15" style="15" customWidth="1"/>
    <col min="11006" max="11016" width="13" style="15" customWidth="1"/>
    <col min="11017" max="11017" width="13.875" style="15" customWidth="1"/>
    <col min="11018" max="11257" width="9" style="15"/>
    <col min="11258" max="11258" width="5.375" style="15" customWidth="1"/>
    <col min="11259" max="11259" width="37.5" style="15" customWidth="1"/>
    <col min="11260" max="11260" width="5" style="15" customWidth="1"/>
    <col min="11261" max="11261" width="15" style="15" customWidth="1"/>
    <col min="11262" max="11272" width="13" style="15" customWidth="1"/>
    <col min="11273" max="11273" width="13.875" style="15" customWidth="1"/>
    <col min="11274" max="11513" width="9" style="15"/>
    <col min="11514" max="11514" width="5.375" style="15" customWidth="1"/>
    <col min="11515" max="11515" width="37.5" style="15" customWidth="1"/>
    <col min="11516" max="11516" width="5" style="15" customWidth="1"/>
    <col min="11517" max="11517" width="15" style="15" customWidth="1"/>
    <col min="11518" max="11528" width="13" style="15" customWidth="1"/>
    <col min="11529" max="11529" width="13.875" style="15" customWidth="1"/>
    <col min="11530" max="11769" width="9" style="15"/>
    <col min="11770" max="11770" width="5.375" style="15" customWidth="1"/>
    <col min="11771" max="11771" width="37.5" style="15" customWidth="1"/>
    <col min="11772" max="11772" width="5" style="15" customWidth="1"/>
    <col min="11773" max="11773" width="15" style="15" customWidth="1"/>
    <col min="11774" max="11784" width="13" style="15" customWidth="1"/>
    <col min="11785" max="11785" width="13.875" style="15" customWidth="1"/>
    <col min="11786" max="12025" width="9" style="15"/>
    <col min="12026" max="12026" width="5.375" style="15" customWidth="1"/>
    <col min="12027" max="12027" width="37.5" style="15" customWidth="1"/>
    <col min="12028" max="12028" width="5" style="15" customWidth="1"/>
    <col min="12029" max="12029" width="15" style="15" customWidth="1"/>
    <col min="12030" max="12040" width="13" style="15" customWidth="1"/>
    <col min="12041" max="12041" width="13.875" style="15" customWidth="1"/>
    <col min="12042" max="12281" width="9" style="15"/>
    <col min="12282" max="12282" width="5.375" style="15" customWidth="1"/>
    <col min="12283" max="12283" width="37.5" style="15" customWidth="1"/>
    <col min="12284" max="12284" width="5" style="15" customWidth="1"/>
    <col min="12285" max="12285" width="15" style="15" customWidth="1"/>
    <col min="12286" max="12296" width="13" style="15" customWidth="1"/>
    <col min="12297" max="12297" width="13.875" style="15" customWidth="1"/>
    <col min="12298" max="12537" width="9" style="15"/>
    <col min="12538" max="12538" width="5.375" style="15" customWidth="1"/>
    <col min="12539" max="12539" width="37.5" style="15" customWidth="1"/>
    <col min="12540" max="12540" width="5" style="15" customWidth="1"/>
    <col min="12541" max="12541" width="15" style="15" customWidth="1"/>
    <col min="12542" max="12552" width="13" style="15" customWidth="1"/>
    <col min="12553" max="12553" width="13.875" style="15" customWidth="1"/>
    <col min="12554" max="12793" width="9" style="15"/>
    <col min="12794" max="12794" width="5.375" style="15" customWidth="1"/>
    <col min="12795" max="12795" width="37.5" style="15" customWidth="1"/>
    <col min="12796" max="12796" width="5" style="15" customWidth="1"/>
    <col min="12797" max="12797" width="15" style="15" customWidth="1"/>
    <col min="12798" max="12808" width="13" style="15" customWidth="1"/>
    <col min="12809" max="12809" width="13.875" style="15" customWidth="1"/>
    <col min="12810" max="13049" width="9" style="15"/>
    <col min="13050" max="13050" width="5.375" style="15" customWidth="1"/>
    <col min="13051" max="13051" width="37.5" style="15" customWidth="1"/>
    <col min="13052" max="13052" width="5" style="15" customWidth="1"/>
    <col min="13053" max="13053" width="15" style="15" customWidth="1"/>
    <col min="13054" max="13064" width="13" style="15" customWidth="1"/>
    <col min="13065" max="13065" width="13.875" style="15" customWidth="1"/>
    <col min="13066" max="13305" width="9" style="15"/>
    <col min="13306" max="13306" width="5.375" style="15" customWidth="1"/>
    <col min="13307" max="13307" width="37.5" style="15" customWidth="1"/>
    <col min="13308" max="13308" width="5" style="15" customWidth="1"/>
    <col min="13309" max="13309" width="15" style="15" customWidth="1"/>
    <col min="13310" max="13320" width="13" style="15" customWidth="1"/>
    <col min="13321" max="13321" width="13.875" style="15" customWidth="1"/>
    <col min="13322" max="13561" width="9" style="15"/>
    <col min="13562" max="13562" width="5.375" style="15" customWidth="1"/>
    <col min="13563" max="13563" width="37.5" style="15" customWidth="1"/>
    <col min="13564" max="13564" width="5" style="15" customWidth="1"/>
    <col min="13565" max="13565" width="15" style="15" customWidth="1"/>
    <col min="13566" max="13576" width="13" style="15" customWidth="1"/>
    <col min="13577" max="13577" width="13.875" style="15" customWidth="1"/>
    <col min="13578" max="13817" width="9" style="15"/>
    <col min="13818" max="13818" width="5.375" style="15" customWidth="1"/>
    <col min="13819" max="13819" width="37.5" style="15" customWidth="1"/>
    <col min="13820" max="13820" width="5" style="15" customWidth="1"/>
    <col min="13821" max="13821" width="15" style="15" customWidth="1"/>
    <col min="13822" max="13832" width="13" style="15" customWidth="1"/>
    <col min="13833" max="13833" width="13.875" style="15" customWidth="1"/>
    <col min="13834" max="14073" width="9" style="15"/>
    <col min="14074" max="14074" width="5.375" style="15" customWidth="1"/>
    <col min="14075" max="14075" width="37.5" style="15" customWidth="1"/>
    <col min="14076" max="14076" width="5" style="15" customWidth="1"/>
    <col min="14077" max="14077" width="15" style="15" customWidth="1"/>
    <col min="14078" max="14088" width="13" style="15" customWidth="1"/>
    <col min="14089" max="14089" width="13.875" style="15" customWidth="1"/>
    <col min="14090" max="14329" width="9" style="15"/>
    <col min="14330" max="14330" width="5.375" style="15" customWidth="1"/>
    <col min="14331" max="14331" width="37.5" style="15" customWidth="1"/>
    <col min="14332" max="14332" width="5" style="15" customWidth="1"/>
    <col min="14333" max="14333" width="15" style="15" customWidth="1"/>
    <col min="14334" max="14344" width="13" style="15" customWidth="1"/>
    <col min="14345" max="14345" width="13.875" style="15" customWidth="1"/>
    <col min="14346" max="14585" width="9" style="15"/>
    <col min="14586" max="14586" width="5.375" style="15" customWidth="1"/>
    <col min="14587" max="14587" width="37.5" style="15" customWidth="1"/>
    <col min="14588" max="14588" width="5" style="15" customWidth="1"/>
    <col min="14589" max="14589" width="15" style="15" customWidth="1"/>
    <col min="14590" max="14600" width="13" style="15" customWidth="1"/>
    <col min="14601" max="14601" width="13.875" style="15" customWidth="1"/>
    <col min="14602" max="14841" width="9" style="15"/>
    <col min="14842" max="14842" width="5.375" style="15" customWidth="1"/>
    <col min="14843" max="14843" width="37.5" style="15" customWidth="1"/>
    <col min="14844" max="14844" width="5" style="15" customWidth="1"/>
    <col min="14845" max="14845" width="15" style="15" customWidth="1"/>
    <col min="14846" max="14856" width="13" style="15" customWidth="1"/>
    <col min="14857" max="14857" width="13.875" style="15" customWidth="1"/>
    <col min="14858" max="15097" width="9" style="15"/>
    <col min="15098" max="15098" width="5.375" style="15" customWidth="1"/>
    <col min="15099" max="15099" width="37.5" style="15" customWidth="1"/>
    <col min="15100" max="15100" width="5" style="15" customWidth="1"/>
    <col min="15101" max="15101" width="15" style="15" customWidth="1"/>
    <col min="15102" max="15112" width="13" style="15" customWidth="1"/>
    <col min="15113" max="15113" width="13.875" style="15" customWidth="1"/>
    <col min="15114" max="15353" width="9" style="15"/>
    <col min="15354" max="15354" width="5.375" style="15" customWidth="1"/>
    <col min="15355" max="15355" width="37.5" style="15" customWidth="1"/>
    <col min="15356" max="15356" width="5" style="15" customWidth="1"/>
    <col min="15357" max="15357" width="15" style="15" customWidth="1"/>
    <col min="15358" max="15368" width="13" style="15" customWidth="1"/>
    <col min="15369" max="15369" width="13.875" style="15" customWidth="1"/>
    <col min="15370" max="15609" width="9" style="15"/>
    <col min="15610" max="15610" width="5.375" style="15" customWidth="1"/>
    <col min="15611" max="15611" width="37.5" style="15" customWidth="1"/>
    <col min="15612" max="15612" width="5" style="15" customWidth="1"/>
    <col min="15613" max="15613" width="15" style="15" customWidth="1"/>
    <col min="15614" max="15624" width="13" style="15" customWidth="1"/>
    <col min="15625" max="15625" width="13.875" style="15" customWidth="1"/>
    <col min="15626" max="15865" width="9" style="15"/>
    <col min="15866" max="15866" width="5.375" style="15" customWidth="1"/>
    <col min="15867" max="15867" width="37.5" style="15" customWidth="1"/>
    <col min="15868" max="15868" width="5" style="15" customWidth="1"/>
    <col min="15869" max="15869" width="15" style="15" customWidth="1"/>
    <col min="15870" max="15880" width="13" style="15" customWidth="1"/>
    <col min="15881" max="15881" width="13.875" style="15" customWidth="1"/>
    <col min="15882" max="16121" width="9" style="15"/>
    <col min="16122" max="16122" width="5.375" style="15" customWidth="1"/>
    <col min="16123" max="16123" width="37.5" style="15" customWidth="1"/>
    <col min="16124" max="16124" width="5" style="15" customWidth="1"/>
    <col min="16125" max="16125" width="15" style="15" customWidth="1"/>
    <col min="16126" max="16136" width="13" style="15" customWidth="1"/>
    <col min="16137" max="16137" width="13.875" style="15" customWidth="1"/>
    <col min="16138" max="16384" width="9" style="15"/>
  </cols>
  <sheetData>
    <row r="1" spans="1:12" s="12" customFormat="1" ht="15" customHeight="1">
      <c r="A1" s="1081" t="s">
        <v>1526</v>
      </c>
      <c r="B1" s="1081"/>
      <c r="C1" s="1081"/>
      <c r="D1" s="1081"/>
      <c r="E1" s="1081"/>
      <c r="F1" s="1081"/>
      <c r="G1" s="1081"/>
      <c r="H1" s="1081"/>
      <c r="I1" s="1081"/>
      <c r="J1" s="1081"/>
      <c r="K1" s="1081"/>
    </row>
    <row r="2" spans="1:12" s="12" customFormat="1" ht="44.1" customHeight="1">
      <c r="A2" s="1081"/>
      <c r="B2" s="1081"/>
      <c r="C2" s="1081"/>
      <c r="D2" s="1081"/>
      <c r="E2" s="1081"/>
      <c r="F2" s="1081"/>
      <c r="G2" s="1081"/>
      <c r="H2" s="1081"/>
      <c r="I2" s="1081"/>
      <c r="J2" s="1081"/>
      <c r="K2" s="1081"/>
    </row>
    <row r="3" spans="1:12" s="12" customFormat="1" ht="31.5" hidden="1" customHeight="1">
      <c r="A3" s="1081"/>
      <c r="B3" s="1081"/>
      <c r="C3" s="1081"/>
      <c r="D3" s="1081"/>
      <c r="E3" s="1081"/>
      <c r="F3" s="1081"/>
      <c r="G3" s="1081"/>
      <c r="H3" s="1081"/>
      <c r="I3" s="1081"/>
      <c r="J3" s="1081"/>
      <c r="K3" s="1081"/>
    </row>
    <row r="4" spans="1:12" s="12" customFormat="1" ht="29.1" hidden="1" customHeight="1">
      <c r="A4" s="1081"/>
      <c r="B4" s="1081"/>
      <c r="C4" s="1081"/>
      <c r="D4" s="1081"/>
      <c r="E4" s="1081"/>
      <c r="F4" s="1081"/>
      <c r="G4" s="1081"/>
      <c r="H4" s="1081"/>
      <c r="I4" s="1081"/>
      <c r="J4" s="1081"/>
      <c r="K4" s="1081"/>
    </row>
    <row r="5" spans="1:12" s="799" customFormat="1" ht="40.5" customHeight="1">
      <c r="A5" s="1068" t="s">
        <v>1324</v>
      </c>
      <c r="B5" s="1068"/>
      <c r="C5" s="1068"/>
      <c r="D5" s="1082" t="s">
        <v>1386</v>
      </c>
      <c r="E5" s="1082"/>
      <c r="F5" s="1082"/>
      <c r="G5" s="1082"/>
      <c r="H5" s="1082"/>
      <c r="I5" s="1082"/>
      <c r="J5" s="1082"/>
      <c r="K5" s="1082"/>
    </row>
    <row r="6" spans="1:12" s="799" customFormat="1" ht="40.5" customHeight="1">
      <c r="A6" s="1068" t="s">
        <v>1261</v>
      </c>
      <c r="B6" s="1068"/>
      <c r="C6" s="1068"/>
      <c r="D6" s="1082" t="s">
        <v>1494</v>
      </c>
      <c r="E6" s="1082"/>
      <c r="F6" s="1082"/>
      <c r="G6" s="1082"/>
      <c r="H6" s="1082"/>
      <c r="I6" s="1082"/>
      <c r="J6" s="1082"/>
      <c r="K6" s="1082"/>
    </row>
    <row r="7" spans="1:12" s="799" customFormat="1" ht="24" customHeight="1">
      <c r="A7" s="1068" t="s">
        <v>1493</v>
      </c>
      <c r="B7" s="1068"/>
      <c r="C7" s="1068"/>
      <c r="D7" s="1082" t="s">
        <v>1495</v>
      </c>
      <c r="E7" s="1082"/>
      <c r="F7" s="1082"/>
      <c r="G7" s="1082"/>
      <c r="H7" s="1082"/>
      <c r="I7" s="1082"/>
      <c r="J7" s="1082"/>
      <c r="K7" s="1082"/>
    </row>
    <row r="8" spans="1:12">
      <c r="A8" s="1069" t="s">
        <v>118</v>
      </c>
      <c r="B8" s="1083" t="s">
        <v>1531</v>
      </c>
      <c r="C8" s="1083"/>
      <c r="D8" s="1083"/>
      <c r="E8" s="1083"/>
      <c r="F8" s="1083"/>
      <c r="G8" s="1083"/>
      <c r="H8" s="1083"/>
      <c r="I8" s="1083"/>
      <c r="J8" s="1083"/>
      <c r="K8" s="1083"/>
    </row>
    <row r="9" spans="1:12" ht="15" customHeight="1">
      <c r="A9" s="1069"/>
      <c r="B9" s="1074" t="s">
        <v>1533</v>
      </c>
      <c r="C9" s="1074"/>
      <c r="D9" s="1074"/>
      <c r="E9" s="1074"/>
      <c r="F9" s="1074"/>
      <c r="G9" s="1074"/>
      <c r="H9" s="1074"/>
      <c r="I9" s="1074"/>
      <c r="J9" s="917"/>
      <c r="K9" s="918"/>
    </row>
    <row r="10" spans="1:12" ht="54.75" customHeight="1">
      <c r="A10" s="1069"/>
      <c r="B10" s="1074"/>
      <c r="C10" s="1074"/>
      <c r="D10" s="1074"/>
      <c r="E10" s="1074"/>
      <c r="F10" s="1074"/>
      <c r="G10" s="1074"/>
      <c r="H10" s="1074"/>
      <c r="I10" s="1074"/>
      <c r="J10" s="912" t="s">
        <v>821</v>
      </c>
      <c r="K10" s="918"/>
    </row>
    <row r="11" spans="1:12" s="14" customFormat="1" ht="33" customHeight="1">
      <c r="A11" s="919"/>
      <c r="B11" s="1078" t="s">
        <v>1256</v>
      </c>
      <c r="C11" s="1078"/>
      <c r="D11" s="1078"/>
      <c r="E11" s="1078"/>
      <c r="F11" s="1078"/>
      <c r="G11" s="1078"/>
      <c r="H11" s="1078"/>
      <c r="I11" s="1078"/>
      <c r="J11" s="919"/>
      <c r="K11" s="920"/>
      <c r="L11" s="328"/>
    </row>
    <row r="12" spans="1:12" s="14" customFormat="1" ht="27.75" customHeight="1">
      <c r="A12" s="919"/>
      <c r="B12" s="921" t="s">
        <v>999</v>
      </c>
      <c r="C12" s="1079" t="s">
        <v>721</v>
      </c>
      <c r="D12" s="1079"/>
      <c r="E12" s="1080" t="s">
        <v>392</v>
      </c>
      <c r="F12" s="1080"/>
      <c r="G12" s="1080"/>
      <c r="H12" s="1080"/>
      <c r="I12" s="1080"/>
      <c r="J12" s="919"/>
      <c r="K12" s="920"/>
    </row>
    <row r="13" spans="1:12" s="14" customFormat="1" ht="15" customHeight="1">
      <c r="A13" s="1070" t="s">
        <v>722</v>
      </c>
      <c r="B13" s="1071" t="s">
        <v>1000</v>
      </c>
      <c r="C13" s="1072" t="s">
        <v>144</v>
      </c>
      <c r="D13" s="1069" t="s">
        <v>1257</v>
      </c>
      <c r="E13" s="1073" t="s">
        <v>146</v>
      </c>
      <c r="F13" s="1065" t="s">
        <v>1423</v>
      </c>
      <c r="G13" s="1065" t="s">
        <v>1424</v>
      </c>
      <c r="H13" s="1065" t="s">
        <v>1425</v>
      </c>
      <c r="I13" s="1065" t="s">
        <v>1426</v>
      </c>
      <c r="J13" s="1065" t="s">
        <v>1427</v>
      </c>
      <c r="K13" s="1067" t="s">
        <v>1258</v>
      </c>
    </row>
    <row r="14" spans="1:12" s="14" customFormat="1" ht="33" customHeight="1">
      <c r="A14" s="1070"/>
      <c r="B14" s="1071"/>
      <c r="C14" s="1072"/>
      <c r="D14" s="1069"/>
      <c r="E14" s="1073"/>
      <c r="F14" s="1066"/>
      <c r="G14" s="1066"/>
      <c r="H14" s="1066"/>
      <c r="I14" s="1066"/>
      <c r="J14" s="1066"/>
      <c r="K14" s="1067"/>
    </row>
    <row r="15" spans="1:12" s="14" customFormat="1" ht="16.5">
      <c r="A15" s="922">
        <v>1</v>
      </c>
      <c r="B15" s="923">
        <v>2</v>
      </c>
      <c r="C15" s="924">
        <v>3</v>
      </c>
      <c r="D15" s="924">
        <v>4</v>
      </c>
      <c r="E15" s="924">
        <v>5</v>
      </c>
      <c r="F15" s="871">
        <v>6</v>
      </c>
      <c r="G15" s="871">
        <v>7</v>
      </c>
      <c r="H15" s="882" t="s">
        <v>154</v>
      </c>
      <c r="I15" s="882" t="s">
        <v>1438</v>
      </c>
      <c r="J15" s="882" t="s">
        <v>1437</v>
      </c>
      <c r="K15" s="920"/>
    </row>
    <row r="16" spans="1:12" s="14" customFormat="1" ht="128.25">
      <c r="A16" s="791">
        <v>1</v>
      </c>
      <c r="B16" s="792" t="s">
        <v>1001</v>
      </c>
      <c r="C16" s="793"/>
      <c r="D16" s="794"/>
      <c r="E16" s="794"/>
      <c r="F16" s="794"/>
      <c r="G16" s="794"/>
      <c r="H16" s="794"/>
      <c r="I16" s="793"/>
      <c r="J16" s="919"/>
      <c r="K16" s="920"/>
    </row>
    <row r="17" spans="1:11" s="14" customFormat="1" ht="14.25">
      <c r="A17" s="791"/>
      <c r="B17" s="792"/>
      <c r="C17" s="793"/>
      <c r="D17" s="794"/>
      <c r="E17" s="794"/>
      <c r="F17" s="794"/>
      <c r="G17" s="794"/>
      <c r="H17" s="794"/>
      <c r="I17" s="793"/>
      <c r="J17" s="919"/>
      <c r="K17" s="920"/>
    </row>
    <row r="18" spans="1:11" s="14" customFormat="1" ht="28.5">
      <c r="A18" s="925">
        <v>1.1000000000000001</v>
      </c>
      <c r="B18" s="926" t="s">
        <v>1448</v>
      </c>
      <c r="C18" s="925" t="s">
        <v>176</v>
      </c>
      <c r="D18" s="927">
        <f>8*13.216</f>
        <v>105.72799999999999</v>
      </c>
      <c r="E18" s="794"/>
      <c r="F18" s="794"/>
      <c r="G18" s="794"/>
      <c r="H18" s="794"/>
      <c r="I18" s="793"/>
      <c r="J18" s="919"/>
      <c r="K18" s="920"/>
    </row>
    <row r="19" spans="1:11" s="14" customFormat="1" ht="28.5">
      <c r="A19" s="925" t="s">
        <v>726</v>
      </c>
      <c r="B19" s="926" t="s">
        <v>1449</v>
      </c>
      <c r="C19" s="925" t="s">
        <v>176</v>
      </c>
      <c r="D19" s="927">
        <f>4*2.232</f>
        <v>8.9280000000000008</v>
      </c>
      <c r="E19" s="794"/>
      <c r="F19" s="794"/>
      <c r="G19" s="794"/>
      <c r="H19" s="794"/>
      <c r="I19" s="793"/>
      <c r="J19" s="919"/>
      <c r="K19" s="920"/>
    </row>
    <row r="20" spans="1:11" s="14" customFormat="1" ht="28.5">
      <c r="A20" s="925" t="s">
        <v>728</v>
      </c>
      <c r="B20" s="926" t="s">
        <v>1454</v>
      </c>
      <c r="C20" s="925" t="s">
        <v>176</v>
      </c>
      <c r="D20" s="927">
        <v>0</v>
      </c>
      <c r="E20" s="794"/>
      <c r="F20" s="794"/>
      <c r="G20" s="794"/>
      <c r="H20" s="794"/>
      <c r="I20" s="793"/>
      <c r="J20" s="919"/>
      <c r="K20" s="920"/>
    </row>
    <row r="21" spans="1:11" s="14" customFormat="1" ht="28.5">
      <c r="A21" s="925" t="s">
        <v>1002</v>
      </c>
      <c r="B21" s="926" t="s">
        <v>1464</v>
      </c>
      <c r="C21" s="925" t="s">
        <v>176</v>
      </c>
      <c r="D21" s="927">
        <v>0</v>
      </c>
      <c r="E21" s="794"/>
      <c r="F21" s="794"/>
      <c r="G21" s="794"/>
      <c r="H21" s="794"/>
      <c r="I21" s="793"/>
      <c r="J21" s="919"/>
      <c r="K21" s="920"/>
    </row>
    <row r="22" spans="1:11" s="14" customFormat="1" ht="28.5">
      <c r="A22" s="925">
        <v>1.2</v>
      </c>
      <c r="B22" s="926" t="s">
        <v>1450</v>
      </c>
      <c r="C22" s="925" t="s">
        <v>176</v>
      </c>
      <c r="D22" s="927">
        <v>0</v>
      </c>
      <c r="E22" s="794"/>
      <c r="F22" s="794"/>
      <c r="G22" s="794"/>
      <c r="H22" s="794"/>
      <c r="I22" s="793"/>
      <c r="J22" s="919"/>
      <c r="K22" s="920"/>
    </row>
    <row r="23" spans="1:11" s="14" customFormat="1" ht="28.5">
      <c r="A23" s="925" t="s">
        <v>732</v>
      </c>
      <c r="B23" s="926" t="s">
        <v>1451</v>
      </c>
      <c r="C23" s="925" t="s">
        <v>176</v>
      </c>
      <c r="D23" s="927">
        <v>0</v>
      </c>
      <c r="E23" s="794"/>
      <c r="F23" s="794"/>
      <c r="G23" s="794"/>
      <c r="H23" s="794"/>
      <c r="I23" s="793"/>
      <c r="J23" s="919"/>
      <c r="K23" s="920"/>
    </row>
    <row r="24" spans="1:11" s="14" customFormat="1" ht="28.5">
      <c r="A24" s="928" t="s">
        <v>734</v>
      </c>
      <c r="B24" s="926" t="s">
        <v>1452</v>
      </c>
      <c r="C24" s="925" t="s">
        <v>176</v>
      </c>
      <c r="D24" s="927">
        <v>0</v>
      </c>
      <c r="E24" s="794"/>
      <c r="F24" s="794"/>
      <c r="G24" s="794"/>
      <c r="H24" s="794"/>
      <c r="I24" s="793"/>
      <c r="J24" s="919"/>
      <c r="K24" s="920"/>
    </row>
    <row r="25" spans="1:11" s="14" customFormat="1" ht="28.5">
      <c r="A25" s="925" t="s">
        <v>736</v>
      </c>
      <c r="B25" s="926" t="s">
        <v>1453</v>
      </c>
      <c r="C25" s="925" t="s">
        <v>176</v>
      </c>
      <c r="D25" s="927">
        <v>0</v>
      </c>
      <c r="E25" s="794"/>
      <c r="F25" s="794"/>
      <c r="G25" s="794"/>
      <c r="H25" s="794"/>
      <c r="I25" s="793"/>
      <c r="J25" s="919"/>
      <c r="K25" s="920"/>
    </row>
    <row r="26" spans="1:11" s="14" customFormat="1" ht="28.5">
      <c r="A26" s="925">
        <v>1.3</v>
      </c>
      <c r="B26" s="926" t="s">
        <v>1455</v>
      </c>
      <c r="C26" s="925" t="s">
        <v>176</v>
      </c>
      <c r="D26" s="927">
        <f>6*23.872</f>
        <v>143.232</v>
      </c>
      <c r="E26" s="794"/>
      <c r="F26" s="794"/>
      <c r="G26" s="794"/>
      <c r="H26" s="794"/>
      <c r="I26" s="793"/>
      <c r="J26" s="919"/>
      <c r="K26" s="920"/>
    </row>
    <row r="27" spans="1:11" s="14" customFormat="1" ht="28.5">
      <c r="A27" s="925" t="s">
        <v>739</v>
      </c>
      <c r="B27" s="926" t="s">
        <v>1456</v>
      </c>
      <c r="C27" s="925" t="s">
        <v>176</v>
      </c>
      <c r="D27" s="927">
        <v>0</v>
      </c>
      <c r="E27" s="794"/>
      <c r="F27" s="794"/>
      <c r="G27" s="794"/>
      <c r="H27" s="794"/>
      <c r="I27" s="793"/>
      <c r="J27" s="919"/>
      <c r="K27" s="920"/>
    </row>
    <row r="28" spans="1:11" s="14" customFormat="1" ht="28.5">
      <c r="A28" s="925" t="s">
        <v>741</v>
      </c>
      <c r="B28" s="926" t="s">
        <v>1457</v>
      </c>
      <c r="C28" s="925" t="s">
        <v>176</v>
      </c>
      <c r="D28" s="927">
        <f>3*6.636</f>
        <v>19.908000000000001</v>
      </c>
      <c r="E28" s="794"/>
      <c r="F28" s="794"/>
      <c r="G28" s="794"/>
      <c r="H28" s="794"/>
      <c r="I28" s="793"/>
      <c r="J28" s="919"/>
      <c r="K28" s="920"/>
    </row>
    <row r="29" spans="1:11" s="14" customFormat="1" ht="28.5">
      <c r="A29" s="925" t="s">
        <v>743</v>
      </c>
      <c r="B29" s="926" t="s">
        <v>1458</v>
      </c>
      <c r="C29" s="925" t="s">
        <v>176</v>
      </c>
      <c r="D29" s="929">
        <v>0</v>
      </c>
      <c r="E29" s="794"/>
      <c r="F29" s="794"/>
      <c r="G29" s="794"/>
      <c r="H29" s="794"/>
      <c r="I29" s="793"/>
      <c r="J29" s="919"/>
      <c r="K29" s="920"/>
    </row>
    <row r="30" spans="1:11" s="14" customFormat="1" ht="28.5">
      <c r="A30" s="925">
        <v>1.4</v>
      </c>
      <c r="B30" s="926" t="s">
        <v>1459</v>
      </c>
      <c r="C30" s="925" t="s">
        <v>176</v>
      </c>
      <c r="D30" s="929">
        <f>6*35.512</f>
        <v>213.072</v>
      </c>
      <c r="E30" s="794"/>
      <c r="F30" s="794"/>
      <c r="G30" s="794"/>
      <c r="H30" s="794"/>
      <c r="I30" s="793"/>
      <c r="J30" s="919"/>
      <c r="K30" s="920"/>
    </row>
    <row r="31" spans="1:11" s="14" customFormat="1" ht="28.5">
      <c r="A31" s="925" t="s">
        <v>746</v>
      </c>
      <c r="B31" s="926" t="s">
        <v>1460</v>
      </c>
      <c r="C31" s="925" t="s">
        <v>176</v>
      </c>
      <c r="D31" s="929">
        <v>0</v>
      </c>
      <c r="E31" s="794"/>
      <c r="F31" s="794"/>
      <c r="G31" s="794"/>
      <c r="H31" s="794"/>
      <c r="I31" s="793"/>
      <c r="J31" s="919"/>
      <c r="K31" s="920"/>
    </row>
    <row r="32" spans="1:11" s="14" customFormat="1" ht="28.5">
      <c r="A32" s="925" t="s">
        <v>748</v>
      </c>
      <c r="B32" s="926" t="s">
        <v>1461</v>
      </c>
      <c r="C32" s="925" t="s">
        <v>176</v>
      </c>
      <c r="D32" s="929">
        <f>3*8.245</f>
        <v>24.734999999999999</v>
      </c>
      <c r="E32" s="794"/>
      <c r="F32" s="794"/>
      <c r="G32" s="794"/>
      <c r="H32" s="794"/>
      <c r="I32" s="793"/>
      <c r="J32" s="919"/>
      <c r="K32" s="920"/>
    </row>
    <row r="33" spans="1:11" s="14" customFormat="1" ht="28.5">
      <c r="A33" s="925" t="s">
        <v>750</v>
      </c>
      <c r="B33" s="926" t="s">
        <v>1463</v>
      </c>
      <c r="C33" s="925" t="s">
        <v>176</v>
      </c>
      <c r="D33" s="929">
        <v>0</v>
      </c>
      <c r="E33" s="794"/>
      <c r="F33" s="794"/>
      <c r="G33" s="794"/>
      <c r="H33" s="794"/>
      <c r="I33" s="793"/>
      <c r="J33" s="919"/>
      <c r="K33" s="920"/>
    </row>
    <row r="34" spans="1:11" s="14" customFormat="1" ht="28.5">
      <c r="A34" s="925" t="s">
        <v>811</v>
      </c>
      <c r="B34" s="926" t="s">
        <v>1462</v>
      </c>
      <c r="C34" s="925" t="s">
        <v>176</v>
      </c>
      <c r="D34" s="929">
        <v>0</v>
      </c>
      <c r="E34" s="794"/>
      <c r="F34" s="794"/>
      <c r="G34" s="794"/>
      <c r="H34" s="794"/>
      <c r="I34" s="793"/>
      <c r="J34" s="919"/>
      <c r="K34" s="920"/>
    </row>
    <row r="35" spans="1:11" s="14" customFormat="1" ht="28.5">
      <c r="A35" s="925">
        <v>1.5</v>
      </c>
      <c r="B35" s="930" t="s">
        <v>1500</v>
      </c>
      <c r="C35" s="925" t="s">
        <v>176</v>
      </c>
      <c r="D35" s="929">
        <f>(28.514+12.22)*184</f>
        <v>7495.0560000000005</v>
      </c>
      <c r="E35" s="794"/>
      <c r="F35" s="794"/>
      <c r="G35" s="794"/>
      <c r="H35" s="794"/>
      <c r="I35" s="793"/>
      <c r="J35" s="919"/>
      <c r="K35" s="920"/>
    </row>
    <row r="36" spans="1:11" s="14" customFormat="1" ht="28.5">
      <c r="A36" s="925" t="s">
        <v>1045</v>
      </c>
      <c r="B36" s="930" t="s">
        <v>1501</v>
      </c>
      <c r="C36" s="925"/>
      <c r="D36" s="929">
        <f>(1.423+0.61)*40</f>
        <v>81.319999999999993</v>
      </c>
      <c r="E36" s="794"/>
      <c r="F36" s="794"/>
      <c r="G36" s="794"/>
      <c r="H36" s="794"/>
      <c r="I36" s="793"/>
      <c r="J36" s="919"/>
      <c r="K36" s="920"/>
    </row>
    <row r="37" spans="1:11" s="14" customFormat="1" ht="28.5">
      <c r="A37" s="925" t="s">
        <v>1046</v>
      </c>
      <c r="B37" s="930" t="s">
        <v>1502</v>
      </c>
      <c r="C37" s="925" t="s">
        <v>176</v>
      </c>
      <c r="D37" s="929">
        <f>(4.664+1.99)*25</f>
        <v>166.35</v>
      </c>
      <c r="E37" s="794"/>
      <c r="F37" s="794"/>
      <c r="G37" s="794"/>
      <c r="H37" s="794"/>
      <c r="I37" s="793"/>
      <c r="J37" s="919"/>
      <c r="K37" s="920"/>
    </row>
    <row r="38" spans="1:11" s="14" customFormat="1" ht="28.5">
      <c r="A38" s="925" t="s">
        <v>1047</v>
      </c>
      <c r="B38" s="930" t="s">
        <v>1486</v>
      </c>
      <c r="C38" s="925" t="s">
        <v>176</v>
      </c>
      <c r="D38" s="929">
        <f>(6.484+2.779)*10</f>
        <v>92.63</v>
      </c>
      <c r="E38" s="794"/>
      <c r="F38" s="794"/>
      <c r="G38" s="794"/>
      <c r="H38" s="794"/>
      <c r="I38" s="793"/>
      <c r="J38" s="919"/>
      <c r="K38" s="920"/>
    </row>
    <row r="39" spans="1:11" s="14" customFormat="1" ht="28.5">
      <c r="A39" s="925">
        <v>1.6</v>
      </c>
      <c r="B39" s="930" t="s">
        <v>1497</v>
      </c>
      <c r="C39" s="925" t="s">
        <v>176</v>
      </c>
      <c r="D39" s="929">
        <f>(47.12+20.19)*45</f>
        <v>3028.9500000000003</v>
      </c>
      <c r="E39" s="794"/>
      <c r="F39" s="794"/>
      <c r="G39" s="794"/>
      <c r="H39" s="794"/>
      <c r="I39" s="793"/>
      <c r="J39" s="919"/>
      <c r="K39" s="920"/>
    </row>
    <row r="40" spans="1:11" s="14" customFormat="1" ht="28.5">
      <c r="A40" s="925" t="s">
        <v>756</v>
      </c>
      <c r="B40" s="930" t="s">
        <v>1503</v>
      </c>
      <c r="C40" s="925" t="s">
        <v>176</v>
      </c>
      <c r="D40" s="929">
        <f>(2.06+0.882)*15</f>
        <v>44.13</v>
      </c>
      <c r="E40" s="794"/>
      <c r="F40" s="794"/>
      <c r="G40" s="794"/>
      <c r="H40" s="794"/>
      <c r="I40" s="793"/>
      <c r="J40" s="919"/>
      <c r="K40" s="920"/>
    </row>
    <row r="41" spans="1:11" s="14" customFormat="1" ht="28.5">
      <c r="A41" s="925" t="s">
        <v>758</v>
      </c>
      <c r="B41" s="930" t="s">
        <v>1487</v>
      </c>
      <c r="C41" s="925" t="s">
        <v>176</v>
      </c>
      <c r="D41" s="929">
        <f>(7.489+3.209)*10</f>
        <v>106.98</v>
      </c>
      <c r="E41" s="794"/>
      <c r="F41" s="794"/>
      <c r="G41" s="794"/>
      <c r="H41" s="794"/>
      <c r="I41" s="793"/>
      <c r="J41" s="919"/>
      <c r="K41" s="920"/>
    </row>
    <row r="42" spans="1:11" s="14" customFormat="1" ht="28.5">
      <c r="A42" s="925" t="s">
        <v>760</v>
      </c>
      <c r="B42" s="930" t="s">
        <v>1465</v>
      </c>
      <c r="C42" s="925" t="s">
        <v>176</v>
      </c>
      <c r="D42" s="931">
        <f>(10.01+4.29)*0</f>
        <v>0</v>
      </c>
      <c r="E42" s="794"/>
      <c r="F42" s="794"/>
      <c r="G42" s="794"/>
      <c r="H42" s="794"/>
      <c r="I42" s="793"/>
      <c r="J42" s="919"/>
      <c r="K42" s="920"/>
    </row>
    <row r="43" spans="1:11" s="14" customFormat="1" ht="28.5">
      <c r="A43" s="925">
        <v>1.7</v>
      </c>
      <c r="B43" s="930" t="s">
        <v>1498</v>
      </c>
      <c r="C43" s="925" t="s">
        <v>176</v>
      </c>
      <c r="D43" s="929">
        <f>(56.02+24.01)*60</f>
        <v>4801.8</v>
      </c>
      <c r="E43" s="794"/>
      <c r="F43" s="794"/>
      <c r="G43" s="794"/>
      <c r="H43" s="794"/>
      <c r="I43" s="793"/>
      <c r="J43" s="919"/>
      <c r="K43" s="920"/>
    </row>
    <row r="44" spans="1:11" s="14" customFormat="1" ht="28.5">
      <c r="A44" s="925" t="s">
        <v>769</v>
      </c>
      <c r="B44" s="930" t="s">
        <v>1505</v>
      </c>
      <c r="C44" s="925" t="s">
        <v>176</v>
      </c>
      <c r="D44" s="929">
        <f>(2.43+1.041)*18</f>
        <v>62.478000000000002</v>
      </c>
      <c r="E44" s="794"/>
      <c r="F44" s="794"/>
      <c r="G44" s="794"/>
      <c r="H44" s="794"/>
      <c r="I44" s="793"/>
      <c r="J44" s="919"/>
      <c r="K44" s="920"/>
    </row>
    <row r="45" spans="1:11" s="14" customFormat="1" ht="28.5">
      <c r="A45" s="925" t="s">
        <v>771</v>
      </c>
      <c r="B45" s="930" t="s">
        <v>1504</v>
      </c>
      <c r="C45" s="925" t="s">
        <v>176</v>
      </c>
      <c r="D45" s="929">
        <f>(8.47+3.631)*15</f>
        <v>181.51500000000001</v>
      </c>
      <c r="E45" s="794"/>
      <c r="F45" s="794"/>
      <c r="G45" s="794"/>
      <c r="H45" s="794"/>
      <c r="I45" s="793"/>
      <c r="J45" s="919"/>
      <c r="K45" s="920"/>
    </row>
    <row r="46" spans="1:11" s="14" customFormat="1" ht="28.5">
      <c r="A46" s="925" t="s">
        <v>773</v>
      </c>
      <c r="B46" s="930" t="s">
        <v>1506</v>
      </c>
      <c r="C46" s="925" t="s">
        <v>176</v>
      </c>
      <c r="D46" s="929">
        <f>(11.84+5.081)*16</f>
        <v>270.73599999999999</v>
      </c>
      <c r="E46" s="794"/>
      <c r="F46" s="794"/>
      <c r="G46" s="794"/>
      <c r="H46" s="794"/>
      <c r="I46" s="793"/>
      <c r="J46" s="919"/>
      <c r="K46" s="920"/>
    </row>
    <row r="47" spans="1:11" s="14" customFormat="1" ht="33" customHeight="1">
      <c r="A47" s="925">
        <v>1.8</v>
      </c>
      <c r="B47" s="930" t="s">
        <v>1499</v>
      </c>
      <c r="C47" s="925" t="s">
        <v>176</v>
      </c>
      <c r="D47" s="929">
        <f>(75.57+32.39)*23</f>
        <v>2483.08</v>
      </c>
      <c r="E47" s="794"/>
      <c r="F47" s="794"/>
      <c r="G47" s="794"/>
      <c r="H47" s="794"/>
      <c r="I47" s="793"/>
      <c r="J47" s="919"/>
      <c r="K47" s="920"/>
    </row>
    <row r="48" spans="1:11" s="14" customFormat="1" ht="28.5">
      <c r="A48" s="925" t="s">
        <v>1388</v>
      </c>
      <c r="B48" s="930" t="s">
        <v>1507</v>
      </c>
      <c r="C48" s="925" t="s">
        <v>176</v>
      </c>
      <c r="D48" s="929">
        <f>(3.28+1.41)*8</f>
        <v>37.519999999999996</v>
      </c>
      <c r="E48" s="794"/>
      <c r="F48" s="794"/>
      <c r="G48" s="794"/>
      <c r="H48" s="794"/>
      <c r="I48" s="793"/>
      <c r="J48" s="919"/>
      <c r="K48" s="920"/>
    </row>
    <row r="49" spans="1:11" s="14" customFormat="1" ht="28.5">
      <c r="A49" s="925" t="s">
        <v>1389</v>
      </c>
      <c r="B49" s="930" t="s">
        <v>1466</v>
      </c>
      <c r="C49" s="925" t="s">
        <v>176</v>
      </c>
      <c r="D49" s="931">
        <f>(10.35+4.436)*0</f>
        <v>0</v>
      </c>
      <c r="E49" s="794"/>
      <c r="F49" s="794"/>
      <c r="G49" s="794"/>
      <c r="H49" s="794"/>
      <c r="I49" s="793"/>
      <c r="J49" s="919"/>
      <c r="K49" s="920"/>
    </row>
    <row r="50" spans="1:11" s="14" customFormat="1" ht="28.5">
      <c r="A50" s="925" t="s">
        <v>1390</v>
      </c>
      <c r="B50" s="930" t="s">
        <v>1508</v>
      </c>
      <c r="C50" s="925" t="s">
        <v>176</v>
      </c>
      <c r="D50" s="932">
        <f>(14.59+6.25)*5</f>
        <v>104.2</v>
      </c>
      <c r="E50" s="794"/>
      <c r="F50" s="794"/>
      <c r="G50" s="794"/>
      <c r="H50" s="794"/>
      <c r="I50" s="793"/>
      <c r="J50" s="919"/>
      <c r="K50" s="920"/>
    </row>
    <row r="51" spans="1:11" s="14" customFormat="1" ht="28.5">
      <c r="A51" s="925" t="s">
        <v>1391</v>
      </c>
      <c r="B51" s="930" t="s">
        <v>1509</v>
      </c>
      <c r="C51" s="925" t="s">
        <v>176</v>
      </c>
      <c r="D51" s="929">
        <f>(20.28+2.38)*2</f>
        <v>45.32</v>
      </c>
      <c r="E51" s="794"/>
      <c r="F51" s="794"/>
      <c r="G51" s="794"/>
      <c r="H51" s="794"/>
      <c r="I51" s="793"/>
      <c r="J51" s="919"/>
      <c r="K51" s="920"/>
    </row>
    <row r="52" spans="1:11" s="14" customFormat="1" ht="28.5">
      <c r="A52" s="925" t="s">
        <v>1392</v>
      </c>
      <c r="B52" s="930" t="s">
        <v>1488</v>
      </c>
      <c r="C52" s="925" t="s">
        <v>176</v>
      </c>
      <c r="D52" s="931">
        <f>(26.69+6.5)*0</f>
        <v>0</v>
      </c>
      <c r="E52" s="794"/>
      <c r="F52" s="794"/>
      <c r="G52" s="794"/>
      <c r="H52" s="794"/>
      <c r="I52" s="793"/>
      <c r="J52" s="919"/>
      <c r="K52" s="920"/>
    </row>
    <row r="53" spans="1:11" s="14" customFormat="1" ht="14.25">
      <c r="A53" s="933">
        <v>1.9</v>
      </c>
      <c r="B53" s="934" t="s">
        <v>755</v>
      </c>
      <c r="C53" s="935"/>
      <c r="D53" s="936"/>
      <c r="E53" s="879"/>
      <c r="F53" s="879"/>
      <c r="G53" s="879"/>
      <c r="H53" s="879"/>
      <c r="I53" s="937"/>
      <c r="J53" s="919"/>
      <c r="K53" s="920"/>
    </row>
    <row r="54" spans="1:11" s="14" customFormat="1" ht="14.25">
      <c r="A54" s="938" t="s">
        <v>1393</v>
      </c>
      <c r="B54" s="939" t="s">
        <v>1489</v>
      </c>
      <c r="C54" s="925" t="s">
        <v>176</v>
      </c>
      <c r="D54" s="929">
        <f>8*0.407</f>
        <v>3.2559999999999998</v>
      </c>
      <c r="E54" s="794"/>
      <c r="F54" s="794"/>
      <c r="G54" s="794"/>
      <c r="H54" s="794"/>
      <c r="I54" s="793"/>
      <c r="J54" s="919"/>
      <c r="K54" s="920"/>
    </row>
    <row r="55" spans="1:11" s="14" customFormat="1" ht="14.25">
      <c r="A55" s="938" t="s">
        <v>1394</v>
      </c>
      <c r="B55" s="939" t="s">
        <v>1467</v>
      </c>
      <c r="C55" s="925" t="s">
        <v>176</v>
      </c>
      <c r="D55" s="929">
        <v>0</v>
      </c>
      <c r="E55" s="794"/>
      <c r="F55" s="794"/>
      <c r="G55" s="794"/>
      <c r="H55" s="794"/>
      <c r="I55" s="793"/>
      <c r="J55" s="919"/>
      <c r="K55" s="920"/>
    </row>
    <row r="56" spans="1:11" s="14" customFormat="1" ht="14.25">
      <c r="A56" s="938" t="s">
        <v>1395</v>
      </c>
      <c r="B56" s="939" t="s">
        <v>1490</v>
      </c>
      <c r="C56" s="925" t="s">
        <v>176</v>
      </c>
      <c r="D56" s="929">
        <f>6*1.03</f>
        <v>6.18</v>
      </c>
      <c r="E56" s="794"/>
      <c r="F56" s="794"/>
      <c r="G56" s="794"/>
      <c r="H56" s="794"/>
      <c r="I56" s="793"/>
      <c r="J56" s="919"/>
      <c r="K56" s="920"/>
    </row>
    <row r="57" spans="1:11" s="14" customFormat="1" ht="14.25">
      <c r="A57" s="938" t="s">
        <v>1396</v>
      </c>
      <c r="B57" s="939" t="s">
        <v>1491</v>
      </c>
      <c r="C57" s="925" t="s">
        <v>176</v>
      </c>
      <c r="D57" s="929">
        <f>6*1.804</f>
        <v>10.824</v>
      </c>
      <c r="E57" s="794"/>
      <c r="F57" s="794"/>
      <c r="G57" s="794"/>
      <c r="H57" s="794"/>
      <c r="I57" s="793"/>
      <c r="J57" s="919"/>
      <c r="K57" s="920"/>
    </row>
    <row r="58" spans="1:11" s="14" customFormat="1" ht="14.25">
      <c r="A58" s="938" t="s">
        <v>1397</v>
      </c>
      <c r="B58" s="939" t="s">
        <v>1468</v>
      </c>
      <c r="C58" s="925" t="s">
        <v>176</v>
      </c>
      <c r="D58" s="929">
        <v>0</v>
      </c>
      <c r="E58" s="794"/>
      <c r="F58" s="794"/>
      <c r="G58" s="794"/>
      <c r="H58" s="794"/>
      <c r="I58" s="793"/>
      <c r="J58" s="919"/>
      <c r="K58" s="920"/>
    </row>
    <row r="59" spans="1:11" s="14" customFormat="1" ht="14.25">
      <c r="A59" s="938" t="s">
        <v>1398</v>
      </c>
      <c r="B59" s="939" t="s">
        <v>1510</v>
      </c>
      <c r="C59" s="925" t="s">
        <v>176</v>
      </c>
      <c r="D59" s="929">
        <f>184*1.892</f>
        <v>348.12799999999999</v>
      </c>
      <c r="E59" s="794"/>
      <c r="F59" s="794"/>
      <c r="G59" s="794"/>
      <c r="H59" s="794"/>
      <c r="I59" s="793"/>
      <c r="J59" s="919"/>
      <c r="K59" s="940"/>
    </row>
    <row r="60" spans="1:11" s="14" customFormat="1" ht="14.25">
      <c r="A60" s="938" t="s">
        <v>1399</v>
      </c>
      <c r="B60" s="939" t="s">
        <v>1511</v>
      </c>
      <c r="C60" s="925" t="s">
        <v>176</v>
      </c>
      <c r="D60" s="929">
        <f>45*2.837</f>
        <v>127.66500000000001</v>
      </c>
      <c r="E60" s="794"/>
      <c r="F60" s="794"/>
      <c r="G60" s="794"/>
      <c r="H60" s="794"/>
      <c r="I60" s="793"/>
      <c r="J60" s="919"/>
      <c r="K60" s="920"/>
    </row>
    <row r="61" spans="1:11" s="14" customFormat="1" ht="14.25">
      <c r="A61" s="938" t="s">
        <v>1400</v>
      </c>
      <c r="B61" s="939" t="s">
        <v>1512</v>
      </c>
      <c r="C61" s="925" t="s">
        <v>176</v>
      </c>
      <c r="D61" s="929">
        <f>60*3.591</f>
        <v>215.46</v>
      </c>
      <c r="E61" s="794"/>
      <c r="F61" s="794"/>
      <c r="G61" s="794"/>
      <c r="H61" s="794"/>
      <c r="I61" s="793"/>
      <c r="J61" s="919"/>
      <c r="K61" s="920"/>
    </row>
    <row r="62" spans="1:11" s="14" customFormat="1" ht="14.25">
      <c r="A62" s="938" t="s">
        <v>1401</v>
      </c>
      <c r="B62" s="939" t="s">
        <v>1513</v>
      </c>
      <c r="C62" s="925" t="s">
        <v>176</v>
      </c>
      <c r="D62" s="929">
        <f>23*4.41</f>
        <v>101.43</v>
      </c>
      <c r="E62" s="794"/>
      <c r="F62" s="794"/>
      <c r="G62" s="794"/>
      <c r="H62" s="794"/>
      <c r="I62" s="793"/>
      <c r="J62" s="919"/>
      <c r="K62" s="920"/>
    </row>
    <row r="63" spans="1:11" s="14" customFormat="1" ht="14.25">
      <c r="A63" s="938" t="s">
        <v>1402</v>
      </c>
      <c r="B63" s="939" t="s">
        <v>1514</v>
      </c>
      <c r="C63" s="925" t="s">
        <v>176</v>
      </c>
      <c r="D63" s="929">
        <f>2*4.7</f>
        <v>9.4</v>
      </c>
      <c r="E63" s="794"/>
      <c r="F63" s="794"/>
      <c r="G63" s="794"/>
      <c r="H63" s="794"/>
      <c r="I63" s="793"/>
      <c r="J63" s="919"/>
      <c r="K63" s="920"/>
    </row>
    <row r="64" spans="1:11" s="14" customFormat="1" ht="14.25">
      <c r="A64" s="941">
        <v>1.1000000000000001</v>
      </c>
      <c r="B64" s="942" t="s">
        <v>768</v>
      </c>
      <c r="C64" s="943"/>
      <c r="D64" s="937"/>
      <c r="E64" s="880"/>
      <c r="F64" s="880"/>
      <c r="G64" s="880"/>
      <c r="H64" s="880"/>
      <c r="I64" s="944"/>
      <c r="J64" s="919"/>
      <c r="K64" s="920" t="s">
        <v>1515</v>
      </c>
    </row>
    <row r="65" spans="1:11" s="14" customFormat="1" ht="14.25">
      <c r="A65" s="938" t="s">
        <v>1403</v>
      </c>
      <c r="B65" s="939" t="s">
        <v>1485</v>
      </c>
      <c r="C65" s="945" t="s">
        <v>176</v>
      </c>
      <c r="D65" s="821">
        <f>1*1.496</f>
        <v>1.496</v>
      </c>
      <c r="E65" s="794"/>
      <c r="F65" s="794"/>
      <c r="G65" s="794"/>
      <c r="H65" s="794"/>
      <c r="I65" s="793"/>
      <c r="J65" s="919"/>
      <c r="K65" s="920" t="s">
        <v>1516</v>
      </c>
    </row>
    <row r="66" spans="1:11" s="14" customFormat="1" ht="14.25">
      <c r="A66" s="938" t="s">
        <v>1404</v>
      </c>
      <c r="B66" s="939" t="s">
        <v>1474</v>
      </c>
      <c r="C66" s="945" t="s">
        <v>176</v>
      </c>
      <c r="D66" s="821">
        <v>0</v>
      </c>
      <c r="E66" s="794"/>
      <c r="F66" s="794"/>
      <c r="G66" s="794"/>
      <c r="H66" s="794"/>
      <c r="I66" s="793"/>
      <c r="J66" s="919"/>
      <c r="K66" s="920" t="s">
        <v>1517</v>
      </c>
    </row>
    <row r="67" spans="1:11" s="14" customFormat="1" ht="14.25">
      <c r="A67" s="938" t="s">
        <v>1405</v>
      </c>
      <c r="B67" s="939" t="s">
        <v>1484</v>
      </c>
      <c r="C67" s="945" t="s">
        <v>176</v>
      </c>
      <c r="D67" s="821">
        <f>1*3.711</f>
        <v>3.7109999999999999</v>
      </c>
      <c r="E67" s="794"/>
      <c r="F67" s="794"/>
      <c r="G67" s="794"/>
      <c r="H67" s="794"/>
      <c r="I67" s="793"/>
      <c r="J67" s="919"/>
      <c r="K67" s="920" t="s">
        <v>1518</v>
      </c>
    </row>
    <row r="68" spans="1:11" s="14" customFormat="1" ht="14.25">
      <c r="A68" s="938" t="s">
        <v>1406</v>
      </c>
      <c r="B68" s="939" t="s">
        <v>1483</v>
      </c>
      <c r="C68" s="945" t="s">
        <v>176</v>
      </c>
      <c r="D68" s="821">
        <f>1*3.965</f>
        <v>3.9649999999999999</v>
      </c>
      <c r="E68" s="794"/>
      <c r="F68" s="794"/>
      <c r="G68" s="794"/>
      <c r="H68" s="794"/>
      <c r="I68" s="793"/>
      <c r="J68" s="919"/>
      <c r="K68" s="920"/>
    </row>
    <row r="69" spans="1:11" s="14" customFormat="1" ht="14.25">
      <c r="A69" s="938" t="s">
        <v>1407</v>
      </c>
      <c r="B69" s="939" t="s">
        <v>1482</v>
      </c>
      <c r="C69" s="945" t="s">
        <v>176</v>
      </c>
      <c r="D69" s="821">
        <v>0</v>
      </c>
      <c r="E69" s="794"/>
      <c r="F69" s="794"/>
      <c r="G69" s="794"/>
      <c r="H69" s="794"/>
      <c r="I69" s="793"/>
      <c r="J69" s="919"/>
      <c r="K69" s="920" t="s">
        <v>1416</v>
      </c>
    </row>
    <row r="70" spans="1:11" s="14" customFormat="1" ht="14.25">
      <c r="A70" s="938" t="s">
        <v>1408</v>
      </c>
      <c r="B70" s="939" t="s">
        <v>1478</v>
      </c>
      <c r="C70" s="945" t="s">
        <v>176</v>
      </c>
      <c r="D70" s="821">
        <f>10*3.27</f>
        <v>32.700000000000003</v>
      </c>
      <c r="E70" s="794"/>
      <c r="F70" s="794"/>
      <c r="G70" s="794"/>
      <c r="H70" s="794"/>
      <c r="I70" s="793"/>
      <c r="J70" s="919"/>
      <c r="K70" s="920" t="s">
        <v>1519</v>
      </c>
    </row>
    <row r="71" spans="1:11" s="14" customFormat="1">
      <c r="A71" s="938" t="s">
        <v>1409</v>
      </c>
      <c r="B71" s="939" t="s">
        <v>1480</v>
      </c>
      <c r="C71" s="946" t="s">
        <v>176</v>
      </c>
      <c r="D71" s="821">
        <f>4*5.285</f>
        <v>21.14</v>
      </c>
      <c r="E71" s="794"/>
      <c r="F71" s="794"/>
      <c r="G71" s="794"/>
      <c r="H71" s="794"/>
      <c r="I71" s="793"/>
      <c r="J71" s="919"/>
      <c r="K71" s="947"/>
    </row>
    <row r="72" spans="1:11" s="14" customFormat="1" ht="14.25">
      <c r="A72" s="938" t="s">
        <v>1410</v>
      </c>
      <c r="B72" s="939" t="s">
        <v>1479</v>
      </c>
      <c r="C72" s="945" t="s">
        <v>176</v>
      </c>
      <c r="D72" s="821">
        <f>4*6.087</f>
        <v>24.347999999999999</v>
      </c>
      <c r="E72" s="794"/>
      <c r="F72" s="794"/>
      <c r="G72" s="794"/>
      <c r="H72" s="794"/>
      <c r="I72" s="793"/>
      <c r="J72" s="919"/>
      <c r="K72" s="920"/>
    </row>
    <row r="73" spans="1:11" s="14" customFormat="1" ht="14.25">
      <c r="A73" s="938" t="s">
        <v>1411</v>
      </c>
      <c r="B73" s="939" t="s">
        <v>1481</v>
      </c>
      <c r="C73" s="945" t="s">
        <v>176</v>
      </c>
      <c r="D73" s="821">
        <f>2*9.1</f>
        <v>18.2</v>
      </c>
      <c r="E73" s="794"/>
      <c r="F73" s="794"/>
      <c r="G73" s="794"/>
      <c r="H73" s="794"/>
      <c r="I73" s="793"/>
      <c r="J73" s="919"/>
      <c r="K73" s="920"/>
    </row>
    <row r="74" spans="1:11" s="14" customFormat="1" ht="28.5">
      <c r="A74" s="854">
        <v>1.1100000000000001</v>
      </c>
      <c r="B74" s="948" t="s">
        <v>1340</v>
      </c>
      <c r="C74" s="945"/>
      <c r="D74" s="949">
        <f>SUM(D18:D63)</f>
        <v>20340.011000000002</v>
      </c>
      <c r="E74" s="876">
        <f>100640.49</f>
        <v>100640.49</v>
      </c>
      <c r="F74" s="876">
        <f>E74*0.09</f>
        <v>9057.6440999999995</v>
      </c>
      <c r="G74" s="876">
        <f>E74*0.09</f>
        <v>9057.6440999999995</v>
      </c>
      <c r="H74" s="950">
        <f>E74+F74+G74</f>
        <v>118755.77820000002</v>
      </c>
      <c r="I74" s="951">
        <f>H74*D74</f>
        <v>2415493834.9015608</v>
      </c>
      <c r="J74" s="919"/>
      <c r="K74" s="920"/>
    </row>
    <row r="75" spans="1:11" s="14" customFormat="1" ht="19.5" customHeight="1">
      <c r="A75" s="952" t="s">
        <v>1412</v>
      </c>
      <c r="B75" s="953" t="s">
        <v>1325</v>
      </c>
      <c r="C75" s="854" t="s">
        <v>176</v>
      </c>
      <c r="D75" s="954">
        <f>SUM(D65:D73)</f>
        <v>105.56</v>
      </c>
      <c r="E75" s="876">
        <f>69832.18</f>
        <v>69832.179999999993</v>
      </c>
      <c r="F75" s="876">
        <f t="shared" ref="F75:F121" si="0">E75*0.09</f>
        <v>6284.8961999999992</v>
      </c>
      <c r="G75" s="876">
        <f t="shared" ref="G75:G121" si="1">E75*0.09</f>
        <v>6284.8961999999992</v>
      </c>
      <c r="H75" s="950">
        <f t="shared" ref="H75:H121" si="2">E75+F75+G75</f>
        <v>82401.972399999999</v>
      </c>
      <c r="I75" s="951">
        <f t="shared" ref="I75:I121" si="3">H75*D75</f>
        <v>8698352.2065440007</v>
      </c>
      <c r="J75" s="919"/>
      <c r="K75" s="920" t="s">
        <v>1259</v>
      </c>
    </row>
    <row r="76" spans="1:11" s="14" customFormat="1" ht="18.75" customHeight="1">
      <c r="A76" s="952" t="s">
        <v>1413</v>
      </c>
      <c r="B76" s="955" t="s">
        <v>781</v>
      </c>
      <c r="C76" s="854" t="s">
        <v>176</v>
      </c>
      <c r="D76" s="954">
        <v>890.66</v>
      </c>
      <c r="E76" s="876">
        <f>118560.66</f>
        <v>118560.66</v>
      </c>
      <c r="F76" s="876">
        <f t="shared" si="0"/>
        <v>10670.4594</v>
      </c>
      <c r="G76" s="876">
        <f t="shared" si="1"/>
        <v>10670.4594</v>
      </c>
      <c r="H76" s="950">
        <f t="shared" si="2"/>
        <v>139901.57879999999</v>
      </c>
      <c r="I76" s="951">
        <f t="shared" si="3"/>
        <v>124604740.17400798</v>
      </c>
      <c r="J76" s="919"/>
      <c r="K76" s="920" t="s">
        <v>1260</v>
      </c>
    </row>
    <row r="77" spans="1:11" s="14" customFormat="1" ht="42.75">
      <c r="A77" s="956">
        <v>2</v>
      </c>
      <c r="B77" s="957" t="s">
        <v>1003</v>
      </c>
      <c r="C77" s="958"/>
      <c r="D77" s="958"/>
      <c r="E77" s="959"/>
      <c r="F77" s="876">
        <f t="shared" si="0"/>
        <v>0</v>
      </c>
      <c r="G77" s="876">
        <f t="shared" si="1"/>
        <v>0</v>
      </c>
      <c r="H77" s="950">
        <f t="shared" si="2"/>
        <v>0</v>
      </c>
      <c r="I77" s="951">
        <f t="shared" si="3"/>
        <v>0</v>
      </c>
      <c r="J77" s="919"/>
      <c r="K77" s="920"/>
    </row>
    <row r="78" spans="1:11" s="14" customFormat="1" ht="14.25">
      <c r="A78" s="952">
        <v>2.1</v>
      </c>
      <c r="B78" s="877" t="s">
        <v>1004</v>
      </c>
      <c r="C78" s="854" t="s">
        <v>667</v>
      </c>
      <c r="D78" s="954">
        <f>332*2</f>
        <v>664</v>
      </c>
      <c r="E78" s="824">
        <v>2280.98</v>
      </c>
      <c r="F78" s="876">
        <f t="shared" si="0"/>
        <v>205.28819999999999</v>
      </c>
      <c r="G78" s="876">
        <f t="shared" si="1"/>
        <v>205.28819999999999</v>
      </c>
      <c r="H78" s="950">
        <f t="shared" si="2"/>
        <v>2691.5563999999999</v>
      </c>
      <c r="I78" s="951">
        <f t="shared" si="3"/>
        <v>1787193.4495999999</v>
      </c>
      <c r="J78" s="919"/>
      <c r="K78" s="920" t="s">
        <v>1326</v>
      </c>
    </row>
    <row r="79" spans="1:11" s="14" customFormat="1" ht="14.25">
      <c r="A79" s="952">
        <v>2.2000000000000002</v>
      </c>
      <c r="B79" s="877" t="s">
        <v>786</v>
      </c>
      <c r="C79" s="854" t="s">
        <v>667</v>
      </c>
      <c r="D79" s="954">
        <v>332</v>
      </c>
      <c r="E79" s="824">
        <v>236.77</v>
      </c>
      <c r="F79" s="876">
        <f t="shared" si="0"/>
        <v>21.3093</v>
      </c>
      <c r="G79" s="876">
        <f t="shared" si="1"/>
        <v>21.3093</v>
      </c>
      <c r="H79" s="950">
        <f t="shared" si="2"/>
        <v>279.3886</v>
      </c>
      <c r="I79" s="951">
        <f t="shared" si="3"/>
        <v>92757.015199999994</v>
      </c>
      <c r="J79" s="919"/>
      <c r="K79" s="798" t="s">
        <v>1327</v>
      </c>
    </row>
    <row r="80" spans="1:11" s="14" customFormat="1" ht="14.25">
      <c r="A80" s="952">
        <v>2.2999999999999998</v>
      </c>
      <c r="B80" s="877" t="s">
        <v>787</v>
      </c>
      <c r="C80" s="854" t="s">
        <v>667</v>
      </c>
      <c r="D80" s="954">
        <f>332*2</f>
        <v>664</v>
      </c>
      <c r="E80" s="824">
        <v>129.38</v>
      </c>
      <c r="F80" s="876">
        <f t="shared" si="0"/>
        <v>11.6442</v>
      </c>
      <c r="G80" s="876">
        <f t="shared" si="1"/>
        <v>11.6442</v>
      </c>
      <c r="H80" s="950">
        <f t="shared" si="2"/>
        <v>152.66840000000002</v>
      </c>
      <c r="I80" s="951">
        <f t="shared" si="3"/>
        <v>101371.81760000001</v>
      </c>
      <c r="J80" s="919"/>
      <c r="K80" s="798" t="s">
        <v>1328</v>
      </c>
    </row>
    <row r="81" spans="1:11" s="14" customFormat="1" ht="14.25">
      <c r="A81" s="952">
        <v>2.4</v>
      </c>
      <c r="B81" s="877" t="s">
        <v>788</v>
      </c>
      <c r="C81" s="854" t="s">
        <v>667</v>
      </c>
      <c r="D81" s="954">
        <f>20*6+312*12</f>
        <v>3864</v>
      </c>
      <c r="E81" s="824">
        <v>100.92</v>
      </c>
      <c r="F81" s="876">
        <f t="shared" si="0"/>
        <v>9.0828000000000007</v>
      </c>
      <c r="G81" s="876">
        <f t="shared" si="1"/>
        <v>9.0828000000000007</v>
      </c>
      <c r="H81" s="950">
        <f t="shared" si="2"/>
        <v>119.08560000000001</v>
      </c>
      <c r="I81" s="951">
        <f t="shared" si="3"/>
        <v>460146.75840000005</v>
      </c>
      <c r="J81" s="919"/>
      <c r="K81" s="798" t="s">
        <v>1329</v>
      </c>
    </row>
    <row r="82" spans="1:11" s="14" customFormat="1" ht="21">
      <c r="A82" s="952">
        <v>2.5</v>
      </c>
      <c r="B82" s="877" t="s">
        <v>789</v>
      </c>
      <c r="C82" s="854" t="s">
        <v>667</v>
      </c>
      <c r="D82" s="954">
        <f>8*6+184*12</f>
        <v>2256</v>
      </c>
      <c r="E82" s="824">
        <f>453.29*1.05^3</f>
        <v>524.73983625000005</v>
      </c>
      <c r="F82" s="876">
        <f t="shared" si="0"/>
        <v>47.226585262500002</v>
      </c>
      <c r="G82" s="876">
        <f t="shared" si="1"/>
        <v>47.226585262500002</v>
      </c>
      <c r="H82" s="950">
        <f t="shared" si="2"/>
        <v>619.19300677499996</v>
      </c>
      <c r="I82" s="951">
        <f t="shared" si="3"/>
        <v>1396899.4232843998</v>
      </c>
      <c r="J82" s="919"/>
      <c r="K82" s="823" t="s">
        <v>1330</v>
      </c>
    </row>
    <row r="83" spans="1:11" s="14" customFormat="1" ht="14.25">
      <c r="A83" s="952">
        <v>2.6</v>
      </c>
      <c r="B83" s="877" t="s">
        <v>790</v>
      </c>
      <c r="C83" s="854" t="s">
        <v>667</v>
      </c>
      <c r="D83" s="954">
        <v>332</v>
      </c>
      <c r="E83" s="824">
        <v>4400.2299999999996</v>
      </c>
      <c r="F83" s="876">
        <f t="shared" si="0"/>
        <v>396.02069999999992</v>
      </c>
      <c r="G83" s="876">
        <f t="shared" si="1"/>
        <v>396.02069999999992</v>
      </c>
      <c r="H83" s="950">
        <f t="shared" si="2"/>
        <v>5192.2713999999996</v>
      </c>
      <c r="I83" s="951">
        <f t="shared" si="3"/>
        <v>1723834.1047999999</v>
      </c>
      <c r="J83" s="919"/>
      <c r="K83" s="822" t="s">
        <v>1331</v>
      </c>
    </row>
    <row r="84" spans="1:11" s="14" customFormat="1" ht="14.25">
      <c r="A84" s="952">
        <v>2.7</v>
      </c>
      <c r="B84" s="877" t="s">
        <v>791</v>
      </c>
      <c r="C84" s="854" t="s">
        <v>667</v>
      </c>
      <c r="D84" s="954">
        <f>20*2+312*4</f>
        <v>1288</v>
      </c>
      <c r="E84" s="824">
        <v>100.92</v>
      </c>
      <c r="F84" s="876">
        <f t="shared" si="0"/>
        <v>9.0828000000000007</v>
      </c>
      <c r="G84" s="876">
        <f t="shared" si="1"/>
        <v>9.0828000000000007</v>
      </c>
      <c r="H84" s="950">
        <f t="shared" si="2"/>
        <v>119.08560000000001</v>
      </c>
      <c r="I84" s="951">
        <f t="shared" si="3"/>
        <v>153382.25280000002</v>
      </c>
      <c r="J84" s="919"/>
      <c r="K84" s="822" t="s">
        <v>1332</v>
      </c>
    </row>
    <row r="85" spans="1:11" s="14" customFormat="1" ht="14.25">
      <c r="A85" s="952">
        <v>2.8</v>
      </c>
      <c r="B85" s="877" t="s">
        <v>1005</v>
      </c>
      <c r="C85" s="854" t="s">
        <v>667</v>
      </c>
      <c r="D85" s="954">
        <v>332</v>
      </c>
      <c r="E85" s="876">
        <v>9264</v>
      </c>
      <c r="F85" s="876">
        <f t="shared" si="0"/>
        <v>833.76</v>
      </c>
      <c r="G85" s="876">
        <f t="shared" si="1"/>
        <v>833.76</v>
      </c>
      <c r="H85" s="950">
        <f t="shared" si="2"/>
        <v>10931.52</v>
      </c>
      <c r="I85" s="951">
        <f t="shared" si="3"/>
        <v>3629264.64</v>
      </c>
      <c r="J85" s="919"/>
      <c r="K85" s="825" t="s">
        <v>1333</v>
      </c>
    </row>
    <row r="86" spans="1:11" s="14" customFormat="1" ht="14.25">
      <c r="A86" s="952">
        <v>2.8</v>
      </c>
      <c r="B86" s="877" t="s">
        <v>1334</v>
      </c>
      <c r="C86" s="854" t="s">
        <v>176</v>
      </c>
      <c r="D86" s="954">
        <v>50</v>
      </c>
      <c r="E86" s="876">
        <v>93451.89</v>
      </c>
      <c r="F86" s="876">
        <f t="shared" si="0"/>
        <v>8410.6700999999994</v>
      </c>
      <c r="G86" s="876">
        <f t="shared" si="1"/>
        <v>8410.6700999999994</v>
      </c>
      <c r="H86" s="950">
        <f t="shared" si="2"/>
        <v>110273.23020000001</v>
      </c>
      <c r="I86" s="951">
        <f t="shared" si="3"/>
        <v>5513661.5100000007</v>
      </c>
      <c r="J86" s="919"/>
      <c r="K86" s="825" t="s">
        <v>1335</v>
      </c>
    </row>
    <row r="87" spans="1:11" s="14" customFormat="1" ht="42.75">
      <c r="A87" s="956">
        <v>3</v>
      </c>
      <c r="B87" s="792" t="s">
        <v>1006</v>
      </c>
      <c r="C87" s="958"/>
      <c r="D87" s="958"/>
      <c r="E87" s="959"/>
      <c r="F87" s="876">
        <f t="shared" si="0"/>
        <v>0</v>
      </c>
      <c r="G87" s="876">
        <f t="shared" si="1"/>
        <v>0</v>
      </c>
      <c r="H87" s="950">
        <f t="shared" si="2"/>
        <v>0</v>
      </c>
      <c r="I87" s="951">
        <f t="shared" si="3"/>
        <v>0</v>
      </c>
      <c r="J87" s="919"/>
      <c r="K87" s="920"/>
    </row>
    <row r="88" spans="1:11" s="14" customFormat="1" ht="14.25">
      <c r="A88" s="952">
        <v>3.1</v>
      </c>
      <c r="B88" s="877" t="s">
        <v>1007</v>
      </c>
      <c r="C88" s="854" t="s">
        <v>1008</v>
      </c>
      <c r="D88" s="954">
        <f>(6.5*6*2+85*12*2)*1.015</f>
        <v>2149.77</v>
      </c>
      <c r="E88" s="876">
        <v>446927.69</v>
      </c>
      <c r="F88" s="876">
        <f t="shared" si="0"/>
        <v>40223.492099999996</v>
      </c>
      <c r="G88" s="876">
        <f t="shared" si="1"/>
        <v>40223.492099999996</v>
      </c>
      <c r="H88" s="950">
        <f t="shared" si="2"/>
        <v>527374.67420000001</v>
      </c>
      <c r="I88" s="951">
        <f t="shared" si="3"/>
        <v>1133734253.354934</v>
      </c>
      <c r="J88" s="919"/>
      <c r="K88" s="920" t="s">
        <v>1264</v>
      </c>
    </row>
    <row r="89" spans="1:11" s="14" customFormat="1" ht="14.25">
      <c r="A89" s="960">
        <v>4</v>
      </c>
      <c r="B89" s="961" t="s">
        <v>1009</v>
      </c>
      <c r="C89" s="962"/>
      <c r="D89" s="962"/>
      <c r="E89" s="794"/>
      <c r="F89" s="876">
        <f t="shared" si="0"/>
        <v>0</v>
      </c>
      <c r="G89" s="876">
        <f t="shared" si="1"/>
        <v>0</v>
      </c>
      <c r="H89" s="950">
        <f t="shared" si="2"/>
        <v>0</v>
      </c>
      <c r="I89" s="951">
        <f t="shared" si="3"/>
        <v>0</v>
      </c>
      <c r="J89" s="919"/>
      <c r="K89" s="920"/>
    </row>
    <row r="90" spans="1:11" s="14" customFormat="1" ht="14.25">
      <c r="A90" s="952">
        <v>4.0999999999999996</v>
      </c>
      <c r="B90" s="877" t="s">
        <v>1010</v>
      </c>
      <c r="C90" s="854" t="s">
        <v>667</v>
      </c>
      <c r="D90" s="949">
        <f>312*12*2*2+20*6*2*2</f>
        <v>15456</v>
      </c>
      <c r="E90" s="876">
        <v>993</v>
      </c>
      <c r="F90" s="876">
        <f t="shared" si="0"/>
        <v>89.36999999999999</v>
      </c>
      <c r="G90" s="876">
        <f t="shared" si="1"/>
        <v>89.36999999999999</v>
      </c>
      <c r="H90" s="950">
        <f t="shared" si="2"/>
        <v>1171.7399999999998</v>
      </c>
      <c r="I90" s="951">
        <f t="shared" si="3"/>
        <v>18110413.439999998</v>
      </c>
      <c r="J90" s="919"/>
      <c r="K90" s="825" t="s">
        <v>1333</v>
      </c>
    </row>
    <row r="91" spans="1:11" s="14" customFormat="1" ht="14.25">
      <c r="A91" s="952">
        <v>4.2</v>
      </c>
      <c r="B91" s="877" t="s">
        <v>1011</v>
      </c>
      <c r="C91" s="854" t="s">
        <v>667</v>
      </c>
      <c r="D91" s="949">
        <v>2500</v>
      </c>
      <c r="E91" s="876">
        <v>1318</v>
      </c>
      <c r="F91" s="876">
        <f t="shared" si="0"/>
        <v>118.61999999999999</v>
      </c>
      <c r="G91" s="876">
        <f t="shared" si="1"/>
        <v>118.61999999999999</v>
      </c>
      <c r="H91" s="950">
        <f t="shared" si="2"/>
        <v>1555.2399999999998</v>
      </c>
      <c r="I91" s="951">
        <f t="shared" si="3"/>
        <v>3888099.9999999995</v>
      </c>
      <c r="J91" s="919"/>
      <c r="K91" s="825" t="s">
        <v>1333</v>
      </c>
    </row>
    <row r="92" spans="1:11" s="14" customFormat="1" ht="14.25">
      <c r="A92" s="963">
        <v>4.3</v>
      </c>
      <c r="B92" s="877" t="s">
        <v>1012</v>
      </c>
      <c r="C92" s="854" t="s">
        <v>667</v>
      </c>
      <c r="D92" s="949">
        <v>1000</v>
      </c>
      <c r="E92" s="876">
        <v>475</v>
      </c>
      <c r="F92" s="876">
        <f t="shared" si="0"/>
        <v>42.75</v>
      </c>
      <c r="G92" s="876">
        <f t="shared" si="1"/>
        <v>42.75</v>
      </c>
      <c r="H92" s="950">
        <f t="shared" si="2"/>
        <v>560.5</v>
      </c>
      <c r="I92" s="951">
        <f t="shared" si="3"/>
        <v>560500</v>
      </c>
      <c r="J92" s="919"/>
      <c r="K92" s="825" t="s">
        <v>1333</v>
      </c>
    </row>
    <row r="93" spans="1:11" s="14" customFormat="1" ht="14.25">
      <c r="A93" s="952">
        <v>4.4000000000000004</v>
      </c>
      <c r="B93" s="877" t="s">
        <v>1013</v>
      </c>
      <c r="C93" s="854" t="s">
        <v>667</v>
      </c>
      <c r="D93" s="949">
        <v>1200</v>
      </c>
      <c r="E93" s="876">
        <v>612</v>
      </c>
      <c r="F93" s="876">
        <f t="shared" si="0"/>
        <v>55.08</v>
      </c>
      <c r="G93" s="876">
        <f t="shared" si="1"/>
        <v>55.08</v>
      </c>
      <c r="H93" s="950">
        <f t="shared" si="2"/>
        <v>722.16000000000008</v>
      </c>
      <c r="I93" s="951">
        <f t="shared" si="3"/>
        <v>866592.00000000012</v>
      </c>
      <c r="J93" s="919"/>
      <c r="K93" s="825" t="s">
        <v>1333</v>
      </c>
    </row>
    <row r="94" spans="1:11" s="14" customFormat="1" ht="14.25">
      <c r="A94" s="952">
        <v>4.5</v>
      </c>
      <c r="B94" s="964" t="s">
        <v>1014</v>
      </c>
      <c r="C94" s="854" t="s">
        <v>667</v>
      </c>
      <c r="D94" s="965">
        <f>(6.5*1000*6+85*1000*12)/30</f>
        <v>35300</v>
      </c>
      <c r="E94" s="876">
        <v>563</v>
      </c>
      <c r="F94" s="876">
        <f t="shared" si="0"/>
        <v>50.669999999999995</v>
      </c>
      <c r="G94" s="876">
        <f t="shared" si="1"/>
        <v>50.669999999999995</v>
      </c>
      <c r="H94" s="950">
        <f t="shared" si="2"/>
        <v>664.33999999999992</v>
      </c>
      <c r="I94" s="951">
        <f t="shared" si="3"/>
        <v>23451201.999999996</v>
      </c>
      <c r="J94" s="919"/>
      <c r="K94" s="825" t="s">
        <v>1333</v>
      </c>
    </row>
    <row r="95" spans="1:11" s="14" customFormat="1" ht="14.25">
      <c r="A95" s="952">
        <v>4.5999999999999996</v>
      </c>
      <c r="B95" s="964" t="s">
        <v>1015</v>
      </c>
      <c r="C95" s="854" t="s">
        <v>667</v>
      </c>
      <c r="D95" s="966">
        <f>20*6*4+312*12*4</f>
        <v>15456</v>
      </c>
      <c r="E95" s="876">
        <v>563</v>
      </c>
      <c r="F95" s="876">
        <f t="shared" si="0"/>
        <v>50.669999999999995</v>
      </c>
      <c r="G95" s="876">
        <f t="shared" si="1"/>
        <v>50.669999999999995</v>
      </c>
      <c r="H95" s="950">
        <f t="shared" si="2"/>
        <v>664.33999999999992</v>
      </c>
      <c r="I95" s="951">
        <f t="shared" si="3"/>
        <v>10268039.039999999</v>
      </c>
      <c r="J95" s="919"/>
      <c r="K95" s="825" t="s">
        <v>1333</v>
      </c>
    </row>
    <row r="96" spans="1:11" s="14" customFormat="1" ht="42.75">
      <c r="A96" s="956">
        <v>5</v>
      </c>
      <c r="B96" s="967" t="s">
        <v>1016</v>
      </c>
      <c r="C96" s="968" t="s">
        <v>1008</v>
      </c>
      <c r="D96" s="965">
        <f>91.5*1.015</f>
        <v>92.872499999999988</v>
      </c>
      <c r="E96" s="876">
        <v>63690</v>
      </c>
      <c r="F96" s="876">
        <f t="shared" si="0"/>
        <v>5732.0999999999995</v>
      </c>
      <c r="G96" s="876">
        <f t="shared" si="1"/>
        <v>5732.0999999999995</v>
      </c>
      <c r="H96" s="950">
        <f t="shared" si="2"/>
        <v>75154.200000000012</v>
      </c>
      <c r="I96" s="951">
        <f t="shared" si="3"/>
        <v>6979758.4395000003</v>
      </c>
      <c r="J96" s="919"/>
      <c r="K96" s="825" t="s">
        <v>1333</v>
      </c>
    </row>
    <row r="97" spans="1:12" s="14" customFormat="1" ht="14.25">
      <c r="A97" s="960">
        <v>6</v>
      </c>
      <c r="B97" s="961" t="s">
        <v>1017</v>
      </c>
      <c r="C97" s="962"/>
      <c r="D97" s="962"/>
      <c r="E97" s="794"/>
      <c r="F97" s="876">
        <f t="shared" si="0"/>
        <v>0</v>
      </c>
      <c r="G97" s="876">
        <f t="shared" si="1"/>
        <v>0</v>
      </c>
      <c r="H97" s="950">
        <f t="shared" si="2"/>
        <v>0</v>
      </c>
      <c r="I97" s="951">
        <f t="shared" si="3"/>
        <v>0</v>
      </c>
      <c r="J97" s="919"/>
      <c r="K97" s="920"/>
    </row>
    <row r="98" spans="1:12" s="14" customFormat="1" ht="14.25">
      <c r="A98" s="952">
        <v>6.1</v>
      </c>
      <c r="B98" s="877" t="s">
        <v>1010</v>
      </c>
      <c r="C98" s="854" t="s">
        <v>667</v>
      </c>
      <c r="D98" s="965">
        <f>332*2</f>
        <v>664</v>
      </c>
      <c r="E98" s="876">
        <v>500</v>
      </c>
      <c r="F98" s="876">
        <f t="shared" si="0"/>
        <v>45</v>
      </c>
      <c r="G98" s="876">
        <f t="shared" si="1"/>
        <v>45</v>
      </c>
      <c r="H98" s="950">
        <f t="shared" si="2"/>
        <v>590</v>
      </c>
      <c r="I98" s="951">
        <f t="shared" si="3"/>
        <v>391760</v>
      </c>
      <c r="J98" s="919"/>
      <c r="K98" s="825" t="s">
        <v>1333</v>
      </c>
    </row>
    <row r="99" spans="1:12" s="14" customFormat="1" ht="14.25">
      <c r="A99" s="952">
        <v>6.2</v>
      </c>
      <c r="B99" s="877" t="s">
        <v>1018</v>
      </c>
      <c r="C99" s="854" t="s">
        <v>667</v>
      </c>
      <c r="D99" s="965">
        <f>332*2</f>
        <v>664</v>
      </c>
      <c r="E99" s="876">
        <v>761</v>
      </c>
      <c r="F99" s="876">
        <f t="shared" si="0"/>
        <v>68.489999999999995</v>
      </c>
      <c r="G99" s="876">
        <f t="shared" si="1"/>
        <v>68.489999999999995</v>
      </c>
      <c r="H99" s="950">
        <f t="shared" si="2"/>
        <v>897.98</v>
      </c>
      <c r="I99" s="951">
        <f t="shared" si="3"/>
        <v>596258.72</v>
      </c>
      <c r="J99" s="919"/>
      <c r="K99" s="825" t="s">
        <v>1333</v>
      </c>
    </row>
    <row r="100" spans="1:12" s="14" customFormat="1" ht="14.25">
      <c r="A100" s="952">
        <v>6.3</v>
      </c>
      <c r="B100" s="877" t="s">
        <v>1019</v>
      </c>
      <c r="C100" s="854" t="s">
        <v>667</v>
      </c>
      <c r="D100" s="965">
        <v>171</v>
      </c>
      <c r="E100" s="876">
        <v>865</v>
      </c>
      <c r="F100" s="876">
        <f t="shared" si="0"/>
        <v>77.849999999999994</v>
      </c>
      <c r="G100" s="876">
        <f t="shared" si="1"/>
        <v>77.849999999999994</v>
      </c>
      <c r="H100" s="950">
        <f t="shared" si="2"/>
        <v>1020.7</v>
      </c>
      <c r="I100" s="951">
        <f t="shared" si="3"/>
        <v>174539.7</v>
      </c>
      <c r="J100" s="919"/>
      <c r="K100" s="825" t="s">
        <v>1333</v>
      </c>
    </row>
    <row r="101" spans="1:12" s="14" customFormat="1" ht="14.25">
      <c r="A101" s="952">
        <v>6.4</v>
      </c>
      <c r="B101" s="877" t="s">
        <v>1020</v>
      </c>
      <c r="C101" s="854" t="s">
        <v>667</v>
      </c>
      <c r="D101" s="965">
        <v>122</v>
      </c>
      <c r="E101" s="876">
        <v>984</v>
      </c>
      <c r="F101" s="876">
        <f t="shared" si="0"/>
        <v>88.56</v>
      </c>
      <c r="G101" s="876">
        <f t="shared" si="1"/>
        <v>88.56</v>
      </c>
      <c r="H101" s="950">
        <f t="shared" si="2"/>
        <v>1161.1199999999999</v>
      </c>
      <c r="I101" s="951">
        <f t="shared" si="3"/>
        <v>141656.63999999998</v>
      </c>
      <c r="J101" s="919"/>
      <c r="K101" s="825" t="s">
        <v>1333</v>
      </c>
    </row>
    <row r="102" spans="1:12" s="14" customFormat="1" ht="14.25">
      <c r="A102" s="952">
        <v>6.5</v>
      </c>
      <c r="B102" s="877" t="s">
        <v>1021</v>
      </c>
      <c r="C102" s="854" t="s">
        <v>667</v>
      </c>
      <c r="D102" s="965">
        <v>45</v>
      </c>
      <c r="E102" s="876">
        <v>1318</v>
      </c>
      <c r="F102" s="876">
        <f t="shared" si="0"/>
        <v>118.61999999999999</v>
      </c>
      <c r="G102" s="876">
        <f t="shared" si="1"/>
        <v>118.61999999999999</v>
      </c>
      <c r="H102" s="950">
        <f t="shared" si="2"/>
        <v>1555.2399999999998</v>
      </c>
      <c r="I102" s="951">
        <f t="shared" si="3"/>
        <v>69985.799999999988</v>
      </c>
      <c r="J102" s="919"/>
      <c r="K102" s="825" t="s">
        <v>1333</v>
      </c>
    </row>
    <row r="103" spans="1:12" s="14" customFormat="1" ht="14.25">
      <c r="A103" s="952">
        <v>6.6</v>
      </c>
      <c r="B103" s="877" t="s">
        <v>1012</v>
      </c>
      <c r="C103" s="854" t="s">
        <v>667</v>
      </c>
      <c r="D103" s="965">
        <v>20</v>
      </c>
      <c r="E103" s="876">
        <v>475</v>
      </c>
      <c r="F103" s="876">
        <f t="shared" si="0"/>
        <v>42.75</v>
      </c>
      <c r="G103" s="876">
        <f t="shared" si="1"/>
        <v>42.75</v>
      </c>
      <c r="H103" s="950">
        <f t="shared" si="2"/>
        <v>560.5</v>
      </c>
      <c r="I103" s="951">
        <f t="shared" si="3"/>
        <v>11210</v>
      </c>
      <c r="J103" s="919"/>
      <c r="K103" s="825" t="s">
        <v>1333</v>
      </c>
    </row>
    <row r="104" spans="1:12" s="14" customFormat="1" ht="28.5">
      <c r="A104" s="969" t="s">
        <v>815</v>
      </c>
      <c r="B104" s="970" t="s">
        <v>1022</v>
      </c>
      <c r="C104" s="962"/>
      <c r="D104" s="962"/>
      <c r="E104" s="794"/>
      <c r="F104" s="876">
        <f t="shared" si="0"/>
        <v>0</v>
      </c>
      <c r="G104" s="876">
        <f t="shared" si="1"/>
        <v>0</v>
      </c>
      <c r="H104" s="950">
        <f t="shared" si="2"/>
        <v>0</v>
      </c>
      <c r="I104" s="951">
        <f t="shared" si="3"/>
        <v>0</v>
      </c>
      <c r="J104" s="919"/>
      <c r="K104" s="920"/>
    </row>
    <row r="105" spans="1:12" s="14" customFormat="1" ht="14.25">
      <c r="A105" s="971" t="s">
        <v>445</v>
      </c>
      <c r="B105" s="972" t="s">
        <v>1023</v>
      </c>
      <c r="C105" s="854" t="s">
        <v>665</v>
      </c>
      <c r="D105" s="875">
        <f>6.5*1.015</f>
        <v>6.5974999999999993</v>
      </c>
      <c r="E105" s="876">
        <v>190400</v>
      </c>
      <c r="F105" s="876">
        <f t="shared" si="0"/>
        <v>17136</v>
      </c>
      <c r="G105" s="876">
        <f t="shared" si="1"/>
        <v>17136</v>
      </c>
      <c r="H105" s="950">
        <f t="shared" si="2"/>
        <v>224672</v>
      </c>
      <c r="I105" s="951">
        <f t="shared" si="3"/>
        <v>1482273.5199999998</v>
      </c>
      <c r="J105" s="919"/>
      <c r="K105" s="920" t="s">
        <v>1336</v>
      </c>
    </row>
    <row r="106" spans="1:12" s="14" customFormat="1" ht="14.25">
      <c r="A106" s="885">
        <v>7.2</v>
      </c>
      <c r="B106" s="883" t="s">
        <v>1384</v>
      </c>
      <c r="C106" s="854" t="s">
        <v>665</v>
      </c>
      <c r="D106" s="875">
        <f>85*1.015</f>
        <v>86.274999999999991</v>
      </c>
      <c r="E106" s="876">
        <v>215500</v>
      </c>
      <c r="F106" s="876">
        <f t="shared" si="0"/>
        <v>19395</v>
      </c>
      <c r="G106" s="876">
        <f t="shared" si="1"/>
        <v>19395</v>
      </c>
      <c r="H106" s="950">
        <f t="shared" si="2"/>
        <v>254290</v>
      </c>
      <c r="I106" s="951">
        <f t="shared" si="3"/>
        <v>21938869.749999996</v>
      </c>
      <c r="J106" s="919"/>
      <c r="K106" s="920" t="s">
        <v>1385</v>
      </c>
    </row>
    <row r="107" spans="1:12" s="14" customFormat="1" ht="61.9" customHeight="1">
      <c r="A107" s="885">
        <v>7.3</v>
      </c>
      <c r="B107" s="883" t="s">
        <v>1428</v>
      </c>
      <c r="C107" s="854" t="s">
        <v>665</v>
      </c>
      <c r="D107" s="875">
        <f>6.5*1.015</f>
        <v>6.5974999999999993</v>
      </c>
      <c r="E107" s="876">
        <v>22597.72</v>
      </c>
      <c r="F107" s="876">
        <f t="shared" si="0"/>
        <v>2033.7948000000001</v>
      </c>
      <c r="G107" s="876">
        <f t="shared" si="1"/>
        <v>2033.7948000000001</v>
      </c>
      <c r="H107" s="950">
        <f t="shared" si="2"/>
        <v>26665.309600000001</v>
      </c>
      <c r="I107" s="951">
        <f t="shared" si="3"/>
        <v>175924.38008599999</v>
      </c>
      <c r="J107" s="919"/>
      <c r="K107" s="920" t="s">
        <v>1430</v>
      </c>
      <c r="L107" s="14" t="s">
        <v>1434</v>
      </c>
    </row>
    <row r="108" spans="1:12" s="14" customFormat="1" ht="60" customHeight="1">
      <c r="A108" s="884">
        <v>7.4</v>
      </c>
      <c r="B108" s="877" t="s">
        <v>1439</v>
      </c>
      <c r="C108" s="854" t="s">
        <v>665</v>
      </c>
      <c r="D108" s="875">
        <f>85*1.015</f>
        <v>86.274999999999991</v>
      </c>
      <c r="E108" s="876">
        <v>22597.72</v>
      </c>
      <c r="F108" s="876">
        <f t="shared" si="0"/>
        <v>2033.7948000000001</v>
      </c>
      <c r="G108" s="876">
        <f t="shared" si="1"/>
        <v>2033.7948000000001</v>
      </c>
      <c r="H108" s="950">
        <f t="shared" si="2"/>
        <v>26665.309600000001</v>
      </c>
      <c r="I108" s="951">
        <f t="shared" si="3"/>
        <v>2300549.58574</v>
      </c>
      <c r="J108" s="919"/>
      <c r="K108" s="920" t="s">
        <v>1429</v>
      </c>
    </row>
    <row r="109" spans="1:12" s="14" customFormat="1" ht="20.45" customHeight="1">
      <c r="A109" s="884">
        <v>7.5</v>
      </c>
      <c r="B109" s="877" t="s">
        <v>1431</v>
      </c>
      <c r="C109" s="854" t="s">
        <v>1432</v>
      </c>
      <c r="D109" s="875">
        <v>30</v>
      </c>
      <c r="E109" s="876">
        <v>6491</v>
      </c>
      <c r="F109" s="876">
        <f t="shared" si="0"/>
        <v>584.18999999999994</v>
      </c>
      <c r="G109" s="876">
        <f t="shared" si="1"/>
        <v>584.18999999999994</v>
      </c>
      <c r="H109" s="950">
        <f t="shared" si="2"/>
        <v>7659.3799999999992</v>
      </c>
      <c r="I109" s="951">
        <f t="shared" si="3"/>
        <v>229781.39999999997</v>
      </c>
      <c r="J109" s="919"/>
      <c r="K109" s="920" t="s">
        <v>1433</v>
      </c>
      <c r="L109" s="14" t="s">
        <v>1435</v>
      </c>
    </row>
    <row r="110" spans="1:12" s="14" customFormat="1" ht="42.75">
      <c r="A110" s="973">
        <v>8</v>
      </c>
      <c r="B110" s="974" t="s">
        <v>1444</v>
      </c>
      <c r="C110" s="975"/>
      <c r="D110" s="975"/>
      <c r="E110" s="976"/>
      <c r="F110" s="876">
        <f t="shared" si="0"/>
        <v>0</v>
      </c>
      <c r="G110" s="876">
        <f t="shared" si="1"/>
        <v>0</v>
      </c>
      <c r="H110" s="950">
        <f t="shared" si="2"/>
        <v>0</v>
      </c>
      <c r="I110" s="951">
        <f t="shared" si="3"/>
        <v>0</v>
      </c>
      <c r="J110" s="919"/>
      <c r="K110" s="920"/>
    </row>
    <row r="111" spans="1:12" s="14" customFormat="1" ht="14.25">
      <c r="A111" s="977">
        <v>8.1</v>
      </c>
      <c r="B111" s="978" t="s">
        <v>1442</v>
      </c>
      <c r="C111" s="920" t="s">
        <v>667</v>
      </c>
      <c r="D111" s="965">
        <f>12*12*2*25+128*24*2*25</f>
        <v>160800</v>
      </c>
      <c r="E111" s="876">
        <v>807.9</v>
      </c>
      <c r="F111" s="876">
        <f t="shared" si="0"/>
        <v>72.710999999999999</v>
      </c>
      <c r="G111" s="876">
        <f t="shared" si="1"/>
        <v>72.710999999999999</v>
      </c>
      <c r="H111" s="950">
        <f t="shared" si="2"/>
        <v>953.322</v>
      </c>
      <c r="I111" s="951">
        <f t="shared" si="3"/>
        <v>153294177.59999999</v>
      </c>
      <c r="J111" s="919"/>
      <c r="K111" s="920" t="s">
        <v>1337</v>
      </c>
    </row>
    <row r="112" spans="1:12" s="14" customFormat="1" ht="14.25">
      <c r="A112" s="977">
        <v>8.1999999999999993</v>
      </c>
      <c r="B112" s="978" t="s">
        <v>1443</v>
      </c>
      <c r="C112" s="920" t="s">
        <v>667</v>
      </c>
      <c r="D112" s="965">
        <f>8*6*2*25+184*12*2*25</f>
        <v>112800</v>
      </c>
      <c r="E112" s="876">
        <v>720.04</v>
      </c>
      <c r="F112" s="876">
        <f t="shared" si="0"/>
        <v>64.803599999999989</v>
      </c>
      <c r="G112" s="876">
        <f t="shared" si="1"/>
        <v>64.803599999999989</v>
      </c>
      <c r="H112" s="950">
        <f t="shared" si="2"/>
        <v>849.64719999999988</v>
      </c>
      <c r="I112" s="951">
        <f t="shared" si="3"/>
        <v>95840204.159999982</v>
      </c>
      <c r="J112" s="919"/>
      <c r="K112" s="920" t="s">
        <v>1338</v>
      </c>
    </row>
    <row r="113" spans="1:12" s="14" customFormat="1" ht="42.75">
      <c r="A113" s="973">
        <v>9</v>
      </c>
      <c r="B113" s="979" t="s">
        <v>1028</v>
      </c>
      <c r="C113" s="975"/>
      <c r="D113" s="975"/>
      <c r="E113" s="976"/>
      <c r="F113" s="876"/>
      <c r="G113" s="876"/>
      <c r="H113" s="950"/>
      <c r="I113" s="951"/>
      <c r="J113" s="919"/>
      <c r="K113" s="920"/>
    </row>
    <row r="114" spans="1:12" s="14" customFormat="1" ht="14.25">
      <c r="A114" s="977">
        <v>9.1</v>
      </c>
      <c r="B114" s="980" t="s">
        <v>1029</v>
      </c>
      <c r="C114" s="975"/>
      <c r="D114" s="975"/>
      <c r="E114" s="880"/>
      <c r="F114" s="876"/>
      <c r="G114" s="876"/>
      <c r="H114" s="950"/>
      <c r="I114" s="951"/>
      <c r="J114" s="919"/>
      <c r="K114" s="920"/>
    </row>
    <row r="115" spans="1:12" s="14" customFormat="1" ht="14.25">
      <c r="A115" s="981" t="s">
        <v>1030</v>
      </c>
      <c r="B115" s="982" t="s">
        <v>1445</v>
      </c>
      <c r="C115" s="983" t="s">
        <v>206</v>
      </c>
      <c r="D115" s="965">
        <f>8*6+184*12</f>
        <v>2256</v>
      </c>
      <c r="E115" s="876">
        <v>11594</v>
      </c>
      <c r="F115" s="876">
        <f t="shared" si="0"/>
        <v>1043.46</v>
      </c>
      <c r="G115" s="876">
        <f t="shared" si="1"/>
        <v>1043.46</v>
      </c>
      <c r="H115" s="950">
        <f t="shared" si="2"/>
        <v>13680.919999999998</v>
      </c>
      <c r="I115" s="951">
        <f t="shared" si="3"/>
        <v>30864155.519999996</v>
      </c>
      <c r="J115" s="919"/>
      <c r="K115" s="825" t="s">
        <v>1333</v>
      </c>
    </row>
    <row r="116" spans="1:12" s="14" customFormat="1" ht="14.25">
      <c r="A116" s="981" t="s">
        <v>1032</v>
      </c>
      <c r="B116" s="984" t="s">
        <v>1446</v>
      </c>
      <c r="C116" s="983" t="s">
        <v>667</v>
      </c>
      <c r="D116" s="965">
        <f>12*12+128*24</f>
        <v>3216</v>
      </c>
      <c r="E116" s="876">
        <v>16623</v>
      </c>
      <c r="F116" s="876">
        <f t="shared" si="0"/>
        <v>1496.07</v>
      </c>
      <c r="G116" s="876">
        <f t="shared" si="1"/>
        <v>1496.07</v>
      </c>
      <c r="H116" s="950">
        <f t="shared" si="2"/>
        <v>19615.14</v>
      </c>
      <c r="I116" s="951">
        <f t="shared" si="3"/>
        <v>63082290.239999995</v>
      </c>
      <c r="J116" s="919"/>
      <c r="K116" s="825" t="s">
        <v>1333</v>
      </c>
    </row>
    <row r="117" spans="1:12" s="14" customFormat="1" ht="14.25">
      <c r="A117" s="985" t="s">
        <v>1034</v>
      </c>
      <c r="B117" s="982" t="s">
        <v>1447</v>
      </c>
      <c r="C117" s="920" t="s">
        <v>667</v>
      </c>
      <c r="D117" s="965">
        <f>6*3+20*6</f>
        <v>138</v>
      </c>
      <c r="E117" s="876">
        <v>5055</v>
      </c>
      <c r="F117" s="876">
        <f t="shared" si="0"/>
        <v>454.95</v>
      </c>
      <c r="G117" s="876">
        <f t="shared" si="1"/>
        <v>454.95</v>
      </c>
      <c r="H117" s="950">
        <f t="shared" si="2"/>
        <v>5964.9</v>
      </c>
      <c r="I117" s="951">
        <f t="shared" si="3"/>
        <v>823156.2</v>
      </c>
      <c r="J117" s="919"/>
      <c r="K117" s="825" t="s">
        <v>1333</v>
      </c>
    </row>
    <row r="118" spans="1:12" s="14" customFormat="1" ht="14.25">
      <c r="A118" s="981" t="s">
        <v>1036</v>
      </c>
      <c r="B118" s="986" t="s">
        <v>1037</v>
      </c>
      <c r="C118" s="920" t="s">
        <v>667</v>
      </c>
      <c r="D118" s="949">
        <f>D116</f>
        <v>3216</v>
      </c>
      <c r="E118" s="876">
        <v>310</v>
      </c>
      <c r="F118" s="876">
        <f t="shared" si="0"/>
        <v>27.9</v>
      </c>
      <c r="G118" s="876">
        <f t="shared" si="1"/>
        <v>27.9</v>
      </c>
      <c r="H118" s="950">
        <f t="shared" si="2"/>
        <v>365.79999999999995</v>
      </c>
      <c r="I118" s="951">
        <f t="shared" si="3"/>
        <v>1176412.7999999998</v>
      </c>
      <c r="J118" s="919"/>
      <c r="K118" s="920"/>
    </row>
    <row r="119" spans="1:12" s="14" customFormat="1" ht="14.25">
      <c r="A119" s="981" t="s">
        <v>1038</v>
      </c>
      <c r="B119" s="986" t="s">
        <v>1039</v>
      </c>
      <c r="C119" s="920" t="s">
        <v>667</v>
      </c>
      <c r="D119" s="949">
        <f>D115</f>
        <v>2256</v>
      </c>
      <c r="E119" s="876">
        <v>592</v>
      </c>
      <c r="F119" s="876">
        <f t="shared" si="0"/>
        <v>53.28</v>
      </c>
      <c r="G119" s="876">
        <f t="shared" si="1"/>
        <v>53.28</v>
      </c>
      <c r="H119" s="950">
        <f t="shared" si="2"/>
        <v>698.56</v>
      </c>
      <c r="I119" s="951">
        <f t="shared" si="3"/>
        <v>1575951.3599999999</v>
      </c>
      <c r="J119" s="919"/>
      <c r="K119" s="920"/>
    </row>
    <row r="120" spans="1:12" s="14" customFormat="1" ht="14.25">
      <c r="A120" s="985" t="s">
        <v>1040</v>
      </c>
      <c r="B120" s="986" t="s">
        <v>1041</v>
      </c>
      <c r="C120" s="920" t="s">
        <v>206</v>
      </c>
      <c r="D120" s="949">
        <v>192</v>
      </c>
      <c r="E120" s="876">
        <v>137</v>
      </c>
      <c r="F120" s="876">
        <f t="shared" si="0"/>
        <v>12.33</v>
      </c>
      <c r="G120" s="876">
        <f t="shared" si="1"/>
        <v>12.33</v>
      </c>
      <c r="H120" s="950">
        <f t="shared" si="2"/>
        <v>161.66000000000003</v>
      </c>
      <c r="I120" s="951">
        <f t="shared" si="3"/>
        <v>31038.720000000005</v>
      </c>
      <c r="J120" s="919"/>
      <c r="K120" s="920"/>
    </row>
    <row r="121" spans="1:12" s="14" customFormat="1" ht="14.25">
      <c r="A121" s="973">
        <v>10</v>
      </c>
      <c r="B121" s="986" t="s">
        <v>1042</v>
      </c>
      <c r="C121" s="920" t="s">
        <v>206</v>
      </c>
      <c r="D121" s="949">
        <v>2</v>
      </c>
      <c r="E121" s="876">
        <v>57900</v>
      </c>
      <c r="F121" s="876">
        <f t="shared" si="0"/>
        <v>5211</v>
      </c>
      <c r="G121" s="876">
        <f t="shared" si="1"/>
        <v>5211</v>
      </c>
      <c r="H121" s="950">
        <f t="shared" si="2"/>
        <v>68322</v>
      </c>
      <c r="I121" s="951">
        <f t="shared" si="3"/>
        <v>136644</v>
      </c>
      <c r="J121" s="919"/>
      <c r="K121" s="920"/>
    </row>
    <row r="122" spans="1:12" s="14" customFormat="1" ht="14.25">
      <c r="A122" s="915" t="s">
        <v>156</v>
      </c>
      <c r="B122" s="1075" t="s">
        <v>1339</v>
      </c>
      <c r="C122" s="1076"/>
      <c r="D122" s="1076"/>
      <c r="E122" s="1076"/>
      <c r="F122" s="1076"/>
      <c r="G122" s="1076"/>
      <c r="H122" s="1077"/>
      <c r="I122" s="916">
        <f>SUM(I74:I121)</f>
        <v>4135851136.6240563</v>
      </c>
      <c r="K122" s="913"/>
      <c r="L122" s="330"/>
    </row>
    <row r="125" spans="1:12">
      <c r="I125" s="796"/>
    </row>
    <row r="129" spans="9:9">
      <c r="I129" s="797"/>
    </row>
  </sheetData>
  <mergeCells count="25">
    <mergeCell ref="A1:K4"/>
    <mergeCell ref="D5:K5"/>
    <mergeCell ref="D6:K6"/>
    <mergeCell ref="D7:K7"/>
    <mergeCell ref="B8:K8"/>
    <mergeCell ref="B122:H122"/>
    <mergeCell ref="B11:I11"/>
    <mergeCell ref="C12:D12"/>
    <mergeCell ref="E12:I12"/>
    <mergeCell ref="H13:H14"/>
    <mergeCell ref="I13:I14"/>
    <mergeCell ref="F13:F14"/>
    <mergeCell ref="G13:G14"/>
    <mergeCell ref="J13:J14"/>
    <mergeCell ref="K13:K14"/>
    <mergeCell ref="A5:C5"/>
    <mergeCell ref="A6:C6"/>
    <mergeCell ref="A7:C7"/>
    <mergeCell ref="A8:A10"/>
    <mergeCell ref="A13:A14"/>
    <mergeCell ref="B13:B14"/>
    <mergeCell ref="C13:C14"/>
    <mergeCell ref="E13:E14"/>
    <mergeCell ref="D13:D14"/>
    <mergeCell ref="B9:I10"/>
  </mergeCells>
  <hyperlinks>
    <hyperlink ref="G13" r:id="rId1"/>
  </hyperlinks>
  <pageMargins left="0.32" right="0.33" top="0.35" bottom="0.36" header="0.3" footer="0.3"/>
  <pageSetup paperSize="9" scale="65" fitToHeight="0" orientation="landscape"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L98"/>
  <sheetViews>
    <sheetView view="pageBreakPreview" topLeftCell="A44" zoomScale="80" zoomScaleNormal="82" zoomScaleSheetLayoutView="80" workbookViewId="0">
      <selection activeCell="D92" sqref="D92"/>
    </sheetView>
  </sheetViews>
  <sheetFormatPr defaultColWidth="9" defaultRowHeight="15"/>
  <cols>
    <col min="1" max="1" width="12.5" style="903" customWidth="1"/>
    <col min="2" max="2" width="57.125" style="903" customWidth="1"/>
    <col min="3" max="3" width="12.25" style="904" customWidth="1"/>
    <col min="4" max="4" width="15.625" style="904" customWidth="1"/>
    <col min="5" max="8" width="16.75" style="905" customWidth="1"/>
    <col min="9" max="9" width="34.75" style="904" customWidth="1"/>
    <col min="10" max="10" width="0.125" style="903" customWidth="1"/>
    <col min="11" max="11" width="21.75" style="903" customWidth="1"/>
    <col min="12" max="12" width="19.875" style="903" customWidth="1"/>
    <col min="13" max="13" width="17.125" style="903" customWidth="1"/>
    <col min="14" max="14" width="10.125" style="903" customWidth="1"/>
    <col min="15" max="249" width="9" style="903"/>
    <col min="250" max="250" width="5.375" style="903" customWidth="1"/>
    <col min="251" max="251" width="37.5" style="903" customWidth="1"/>
    <col min="252" max="252" width="5" style="903" customWidth="1"/>
    <col min="253" max="253" width="15" style="903" customWidth="1"/>
    <col min="254" max="264" width="13" style="903" customWidth="1"/>
    <col min="265" max="265" width="13.875" style="903" customWidth="1"/>
    <col min="266" max="505" width="9" style="903"/>
    <col min="506" max="506" width="5.375" style="903" customWidth="1"/>
    <col min="507" max="507" width="37.5" style="903" customWidth="1"/>
    <col min="508" max="508" width="5" style="903" customWidth="1"/>
    <col min="509" max="509" width="15" style="903" customWidth="1"/>
    <col min="510" max="520" width="13" style="903" customWidth="1"/>
    <col min="521" max="521" width="13.875" style="903" customWidth="1"/>
    <col min="522" max="761" width="9" style="903"/>
    <col min="762" max="762" width="5.375" style="903" customWidth="1"/>
    <col min="763" max="763" width="37.5" style="903" customWidth="1"/>
    <col min="764" max="764" width="5" style="903" customWidth="1"/>
    <col min="765" max="765" width="15" style="903" customWidth="1"/>
    <col min="766" max="776" width="13" style="903" customWidth="1"/>
    <col min="777" max="777" width="13.875" style="903" customWidth="1"/>
    <col min="778" max="1017" width="9" style="903"/>
    <col min="1018" max="1018" width="5.375" style="903" customWidth="1"/>
    <col min="1019" max="1019" width="37.5" style="903" customWidth="1"/>
    <col min="1020" max="1020" width="5" style="903" customWidth="1"/>
    <col min="1021" max="1021" width="15" style="903" customWidth="1"/>
    <col min="1022" max="1032" width="13" style="903" customWidth="1"/>
    <col min="1033" max="1033" width="13.875" style="903" customWidth="1"/>
    <col min="1034" max="1273" width="9" style="903"/>
    <col min="1274" max="1274" width="5.375" style="903" customWidth="1"/>
    <col min="1275" max="1275" width="37.5" style="903" customWidth="1"/>
    <col min="1276" max="1276" width="5" style="903" customWidth="1"/>
    <col min="1277" max="1277" width="15" style="903" customWidth="1"/>
    <col min="1278" max="1288" width="13" style="903" customWidth="1"/>
    <col min="1289" max="1289" width="13.875" style="903" customWidth="1"/>
    <col min="1290" max="1529" width="9" style="903"/>
    <col min="1530" max="1530" width="5.375" style="903" customWidth="1"/>
    <col min="1531" max="1531" width="37.5" style="903" customWidth="1"/>
    <col min="1532" max="1532" width="5" style="903" customWidth="1"/>
    <col min="1533" max="1533" width="15" style="903" customWidth="1"/>
    <col min="1534" max="1544" width="13" style="903" customWidth="1"/>
    <col min="1545" max="1545" width="13.875" style="903" customWidth="1"/>
    <col min="1546" max="1785" width="9" style="903"/>
    <col min="1786" max="1786" width="5.375" style="903" customWidth="1"/>
    <col min="1787" max="1787" width="37.5" style="903" customWidth="1"/>
    <col min="1788" max="1788" width="5" style="903" customWidth="1"/>
    <col min="1789" max="1789" width="15" style="903" customWidth="1"/>
    <col min="1790" max="1800" width="13" style="903" customWidth="1"/>
    <col min="1801" max="1801" width="13.875" style="903" customWidth="1"/>
    <col min="1802" max="2041" width="9" style="903"/>
    <col min="2042" max="2042" width="5.375" style="903" customWidth="1"/>
    <col min="2043" max="2043" width="37.5" style="903" customWidth="1"/>
    <col min="2044" max="2044" width="5" style="903" customWidth="1"/>
    <col min="2045" max="2045" width="15" style="903" customWidth="1"/>
    <col min="2046" max="2056" width="13" style="903" customWidth="1"/>
    <col min="2057" max="2057" width="13.875" style="903" customWidth="1"/>
    <col min="2058" max="2297" width="9" style="903"/>
    <col min="2298" max="2298" width="5.375" style="903" customWidth="1"/>
    <col min="2299" max="2299" width="37.5" style="903" customWidth="1"/>
    <col min="2300" max="2300" width="5" style="903" customWidth="1"/>
    <col min="2301" max="2301" width="15" style="903" customWidth="1"/>
    <col min="2302" max="2312" width="13" style="903" customWidth="1"/>
    <col min="2313" max="2313" width="13.875" style="903" customWidth="1"/>
    <col min="2314" max="2553" width="9" style="903"/>
    <col min="2554" max="2554" width="5.375" style="903" customWidth="1"/>
    <col min="2555" max="2555" width="37.5" style="903" customWidth="1"/>
    <col min="2556" max="2556" width="5" style="903" customWidth="1"/>
    <col min="2557" max="2557" width="15" style="903" customWidth="1"/>
    <col min="2558" max="2568" width="13" style="903" customWidth="1"/>
    <col min="2569" max="2569" width="13.875" style="903" customWidth="1"/>
    <col min="2570" max="2809" width="9" style="903"/>
    <col min="2810" max="2810" width="5.375" style="903" customWidth="1"/>
    <col min="2811" max="2811" width="37.5" style="903" customWidth="1"/>
    <col min="2812" max="2812" width="5" style="903" customWidth="1"/>
    <col min="2813" max="2813" width="15" style="903" customWidth="1"/>
    <col min="2814" max="2824" width="13" style="903" customWidth="1"/>
    <col min="2825" max="2825" width="13.875" style="903" customWidth="1"/>
    <col min="2826" max="3065" width="9" style="903"/>
    <col min="3066" max="3066" width="5.375" style="903" customWidth="1"/>
    <col min="3067" max="3067" width="37.5" style="903" customWidth="1"/>
    <col min="3068" max="3068" width="5" style="903" customWidth="1"/>
    <col min="3069" max="3069" width="15" style="903" customWidth="1"/>
    <col min="3070" max="3080" width="13" style="903" customWidth="1"/>
    <col min="3081" max="3081" width="13.875" style="903" customWidth="1"/>
    <col min="3082" max="3321" width="9" style="903"/>
    <col min="3322" max="3322" width="5.375" style="903" customWidth="1"/>
    <col min="3323" max="3323" width="37.5" style="903" customWidth="1"/>
    <col min="3324" max="3324" width="5" style="903" customWidth="1"/>
    <col min="3325" max="3325" width="15" style="903" customWidth="1"/>
    <col min="3326" max="3336" width="13" style="903" customWidth="1"/>
    <col min="3337" max="3337" width="13.875" style="903" customWidth="1"/>
    <col min="3338" max="3577" width="9" style="903"/>
    <col min="3578" max="3578" width="5.375" style="903" customWidth="1"/>
    <col min="3579" max="3579" width="37.5" style="903" customWidth="1"/>
    <col min="3580" max="3580" width="5" style="903" customWidth="1"/>
    <col min="3581" max="3581" width="15" style="903" customWidth="1"/>
    <col min="3582" max="3592" width="13" style="903" customWidth="1"/>
    <col min="3593" max="3593" width="13.875" style="903" customWidth="1"/>
    <col min="3594" max="3833" width="9" style="903"/>
    <col min="3834" max="3834" width="5.375" style="903" customWidth="1"/>
    <col min="3835" max="3835" width="37.5" style="903" customWidth="1"/>
    <col min="3836" max="3836" width="5" style="903" customWidth="1"/>
    <col min="3837" max="3837" width="15" style="903" customWidth="1"/>
    <col min="3838" max="3848" width="13" style="903" customWidth="1"/>
    <col min="3849" max="3849" width="13.875" style="903" customWidth="1"/>
    <col min="3850" max="4089" width="9" style="903"/>
    <col min="4090" max="4090" width="5.375" style="903" customWidth="1"/>
    <col min="4091" max="4091" width="37.5" style="903" customWidth="1"/>
    <col min="4092" max="4092" width="5" style="903" customWidth="1"/>
    <col min="4093" max="4093" width="15" style="903" customWidth="1"/>
    <col min="4094" max="4104" width="13" style="903" customWidth="1"/>
    <col min="4105" max="4105" width="13.875" style="903" customWidth="1"/>
    <col min="4106" max="4345" width="9" style="903"/>
    <col min="4346" max="4346" width="5.375" style="903" customWidth="1"/>
    <col min="4347" max="4347" width="37.5" style="903" customWidth="1"/>
    <col min="4348" max="4348" width="5" style="903" customWidth="1"/>
    <col min="4349" max="4349" width="15" style="903" customWidth="1"/>
    <col min="4350" max="4360" width="13" style="903" customWidth="1"/>
    <col min="4361" max="4361" width="13.875" style="903" customWidth="1"/>
    <col min="4362" max="4601" width="9" style="903"/>
    <col min="4602" max="4602" width="5.375" style="903" customWidth="1"/>
    <col min="4603" max="4603" width="37.5" style="903" customWidth="1"/>
    <col min="4604" max="4604" width="5" style="903" customWidth="1"/>
    <col min="4605" max="4605" width="15" style="903" customWidth="1"/>
    <col min="4606" max="4616" width="13" style="903" customWidth="1"/>
    <col min="4617" max="4617" width="13.875" style="903" customWidth="1"/>
    <col min="4618" max="4857" width="9" style="903"/>
    <col min="4858" max="4858" width="5.375" style="903" customWidth="1"/>
    <col min="4859" max="4859" width="37.5" style="903" customWidth="1"/>
    <col min="4860" max="4860" width="5" style="903" customWidth="1"/>
    <col min="4861" max="4861" width="15" style="903" customWidth="1"/>
    <col min="4862" max="4872" width="13" style="903" customWidth="1"/>
    <col min="4873" max="4873" width="13.875" style="903" customWidth="1"/>
    <col min="4874" max="5113" width="9" style="903"/>
    <col min="5114" max="5114" width="5.375" style="903" customWidth="1"/>
    <col min="5115" max="5115" width="37.5" style="903" customWidth="1"/>
    <col min="5116" max="5116" width="5" style="903" customWidth="1"/>
    <col min="5117" max="5117" width="15" style="903" customWidth="1"/>
    <col min="5118" max="5128" width="13" style="903" customWidth="1"/>
    <col min="5129" max="5129" width="13.875" style="903" customWidth="1"/>
    <col min="5130" max="5369" width="9" style="903"/>
    <col min="5370" max="5370" width="5.375" style="903" customWidth="1"/>
    <col min="5371" max="5371" width="37.5" style="903" customWidth="1"/>
    <col min="5372" max="5372" width="5" style="903" customWidth="1"/>
    <col min="5373" max="5373" width="15" style="903" customWidth="1"/>
    <col min="5374" max="5384" width="13" style="903" customWidth="1"/>
    <col min="5385" max="5385" width="13.875" style="903" customWidth="1"/>
    <col min="5386" max="5625" width="9" style="903"/>
    <col min="5626" max="5626" width="5.375" style="903" customWidth="1"/>
    <col min="5627" max="5627" width="37.5" style="903" customWidth="1"/>
    <col min="5628" max="5628" width="5" style="903" customWidth="1"/>
    <col min="5629" max="5629" width="15" style="903" customWidth="1"/>
    <col min="5630" max="5640" width="13" style="903" customWidth="1"/>
    <col min="5641" max="5641" width="13.875" style="903" customWidth="1"/>
    <col min="5642" max="5881" width="9" style="903"/>
    <col min="5882" max="5882" width="5.375" style="903" customWidth="1"/>
    <col min="5883" max="5883" width="37.5" style="903" customWidth="1"/>
    <col min="5884" max="5884" width="5" style="903" customWidth="1"/>
    <col min="5885" max="5885" width="15" style="903" customWidth="1"/>
    <col min="5886" max="5896" width="13" style="903" customWidth="1"/>
    <col min="5897" max="5897" width="13.875" style="903" customWidth="1"/>
    <col min="5898" max="6137" width="9" style="903"/>
    <col min="6138" max="6138" width="5.375" style="903" customWidth="1"/>
    <col min="6139" max="6139" width="37.5" style="903" customWidth="1"/>
    <col min="6140" max="6140" width="5" style="903" customWidth="1"/>
    <col min="6141" max="6141" width="15" style="903" customWidth="1"/>
    <col min="6142" max="6152" width="13" style="903" customWidth="1"/>
    <col min="6153" max="6153" width="13.875" style="903" customWidth="1"/>
    <col min="6154" max="6393" width="9" style="903"/>
    <col min="6394" max="6394" width="5.375" style="903" customWidth="1"/>
    <col min="6395" max="6395" width="37.5" style="903" customWidth="1"/>
    <col min="6396" max="6396" width="5" style="903" customWidth="1"/>
    <col min="6397" max="6397" width="15" style="903" customWidth="1"/>
    <col min="6398" max="6408" width="13" style="903" customWidth="1"/>
    <col min="6409" max="6409" width="13.875" style="903" customWidth="1"/>
    <col min="6410" max="6649" width="9" style="903"/>
    <col min="6650" max="6650" width="5.375" style="903" customWidth="1"/>
    <col min="6651" max="6651" width="37.5" style="903" customWidth="1"/>
    <col min="6652" max="6652" width="5" style="903" customWidth="1"/>
    <col min="6653" max="6653" width="15" style="903" customWidth="1"/>
    <col min="6654" max="6664" width="13" style="903" customWidth="1"/>
    <col min="6665" max="6665" width="13.875" style="903" customWidth="1"/>
    <col min="6666" max="6905" width="9" style="903"/>
    <col min="6906" max="6906" width="5.375" style="903" customWidth="1"/>
    <col min="6907" max="6907" width="37.5" style="903" customWidth="1"/>
    <col min="6908" max="6908" width="5" style="903" customWidth="1"/>
    <col min="6909" max="6909" width="15" style="903" customWidth="1"/>
    <col min="6910" max="6920" width="13" style="903" customWidth="1"/>
    <col min="6921" max="6921" width="13.875" style="903" customWidth="1"/>
    <col min="6922" max="7161" width="9" style="903"/>
    <col min="7162" max="7162" width="5.375" style="903" customWidth="1"/>
    <col min="7163" max="7163" width="37.5" style="903" customWidth="1"/>
    <col min="7164" max="7164" width="5" style="903" customWidth="1"/>
    <col min="7165" max="7165" width="15" style="903" customWidth="1"/>
    <col min="7166" max="7176" width="13" style="903" customWidth="1"/>
    <col min="7177" max="7177" width="13.875" style="903" customWidth="1"/>
    <col min="7178" max="7417" width="9" style="903"/>
    <col min="7418" max="7418" width="5.375" style="903" customWidth="1"/>
    <col min="7419" max="7419" width="37.5" style="903" customWidth="1"/>
    <col min="7420" max="7420" width="5" style="903" customWidth="1"/>
    <col min="7421" max="7421" width="15" style="903" customWidth="1"/>
    <col min="7422" max="7432" width="13" style="903" customWidth="1"/>
    <col min="7433" max="7433" width="13.875" style="903" customWidth="1"/>
    <col min="7434" max="7673" width="9" style="903"/>
    <col min="7674" max="7674" width="5.375" style="903" customWidth="1"/>
    <col min="7675" max="7675" width="37.5" style="903" customWidth="1"/>
    <col min="7676" max="7676" width="5" style="903" customWidth="1"/>
    <col min="7677" max="7677" width="15" style="903" customWidth="1"/>
    <col min="7678" max="7688" width="13" style="903" customWidth="1"/>
    <col min="7689" max="7689" width="13.875" style="903" customWidth="1"/>
    <col min="7690" max="7929" width="9" style="903"/>
    <col min="7930" max="7930" width="5.375" style="903" customWidth="1"/>
    <col min="7931" max="7931" width="37.5" style="903" customWidth="1"/>
    <col min="7932" max="7932" width="5" style="903" customWidth="1"/>
    <col min="7933" max="7933" width="15" style="903" customWidth="1"/>
    <col min="7934" max="7944" width="13" style="903" customWidth="1"/>
    <col min="7945" max="7945" width="13.875" style="903" customWidth="1"/>
    <col min="7946" max="8185" width="9" style="903"/>
    <col min="8186" max="8186" width="5.375" style="903" customWidth="1"/>
    <col min="8187" max="8187" width="37.5" style="903" customWidth="1"/>
    <col min="8188" max="8188" width="5" style="903" customWidth="1"/>
    <col min="8189" max="8189" width="15" style="903" customWidth="1"/>
    <col min="8190" max="8200" width="13" style="903" customWidth="1"/>
    <col min="8201" max="8201" width="13.875" style="903" customWidth="1"/>
    <col min="8202" max="8441" width="9" style="903"/>
    <col min="8442" max="8442" width="5.375" style="903" customWidth="1"/>
    <col min="8443" max="8443" width="37.5" style="903" customWidth="1"/>
    <col min="8444" max="8444" width="5" style="903" customWidth="1"/>
    <col min="8445" max="8445" width="15" style="903" customWidth="1"/>
    <col min="8446" max="8456" width="13" style="903" customWidth="1"/>
    <col min="8457" max="8457" width="13.875" style="903" customWidth="1"/>
    <col min="8458" max="8697" width="9" style="903"/>
    <col min="8698" max="8698" width="5.375" style="903" customWidth="1"/>
    <col min="8699" max="8699" width="37.5" style="903" customWidth="1"/>
    <col min="8700" max="8700" width="5" style="903" customWidth="1"/>
    <col min="8701" max="8701" width="15" style="903" customWidth="1"/>
    <col min="8702" max="8712" width="13" style="903" customWidth="1"/>
    <col min="8713" max="8713" width="13.875" style="903" customWidth="1"/>
    <col min="8714" max="8953" width="9" style="903"/>
    <col min="8954" max="8954" width="5.375" style="903" customWidth="1"/>
    <col min="8955" max="8955" width="37.5" style="903" customWidth="1"/>
    <col min="8956" max="8956" width="5" style="903" customWidth="1"/>
    <col min="8957" max="8957" width="15" style="903" customWidth="1"/>
    <col min="8958" max="8968" width="13" style="903" customWidth="1"/>
    <col min="8969" max="8969" width="13.875" style="903" customWidth="1"/>
    <col min="8970" max="9209" width="9" style="903"/>
    <col min="9210" max="9210" width="5.375" style="903" customWidth="1"/>
    <col min="9211" max="9211" width="37.5" style="903" customWidth="1"/>
    <col min="9212" max="9212" width="5" style="903" customWidth="1"/>
    <col min="9213" max="9213" width="15" style="903" customWidth="1"/>
    <col min="9214" max="9224" width="13" style="903" customWidth="1"/>
    <col min="9225" max="9225" width="13.875" style="903" customWidth="1"/>
    <col min="9226" max="9465" width="9" style="903"/>
    <col min="9466" max="9466" width="5.375" style="903" customWidth="1"/>
    <col min="9467" max="9467" width="37.5" style="903" customWidth="1"/>
    <col min="9468" max="9468" width="5" style="903" customWidth="1"/>
    <col min="9469" max="9469" width="15" style="903" customWidth="1"/>
    <col min="9470" max="9480" width="13" style="903" customWidth="1"/>
    <col min="9481" max="9481" width="13.875" style="903" customWidth="1"/>
    <col min="9482" max="9721" width="9" style="903"/>
    <col min="9722" max="9722" width="5.375" style="903" customWidth="1"/>
    <col min="9723" max="9723" width="37.5" style="903" customWidth="1"/>
    <col min="9724" max="9724" width="5" style="903" customWidth="1"/>
    <col min="9725" max="9725" width="15" style="903" customWidth="1"/>
    <col min="9726" max="9736" width="13" style="903" customWidth="1"/>
    <col min="9737" max="9737" width="13.875" style="903" customWidth="1"/>
    <col min="9738" max="9977" width="9" style="903"/>
    <col min="9978" max="9978" width="5.375" style="903" customWidth="1"/>
    <col min="9979" max="9979" width="37.5" style="903" customWidth="1"/>
    <col min="9980" max="9980" width="5" style="903" customWidth="1"/>
    <col min="9981" max="9981" width="15" style="903" customWidth="1"/>
    <col min="9982" max="9992" width="13" style="903" customWidth="1"/>
    <col min="9993" max="9993" width="13.875" style="903" customWidth="1"/>
    <col min="9994" max="10233" width="9" style="903"/>
    <col min="10234" max="10234" width="5.375" style="903" customWidth="1"/>
    <col min="10235" max="10235" width="37.5" style="903" customWidth="1"/>
    <col min="10236" max="10236" width="5" style="903" customWidth="1"/>
    <col min="10237" max="10237" width="15" style="903" customWidth="1"/>
    <col min="10238" max="10248" width="13" style="903" customWidth="1"/>
    <col min="10249" max="10249" width="13.875" style="903" customWidth="1"/>
    <col min="10250" max="10489" width="9" style="903"/>
    <col min="10490" max="10490" width="5.375" style="903" customWidth="1"/>
    <col min="10491" max="10491" width="37.5" style="903" customWidth="1"/>
    <col min="10492" max="10492" width="5" style="903" customWidth="1"/>
    <col min="10493" max="10493" width="15" style="903" customWidth="1"/>
    <col min="10494" max="10504" width="13" style="903" customWidth="1"/>
    <col min="10505" max="10505" width="13.875" style="903" customWidth="1"/>
    <col min="10506" max="10745" width="9" style="903"/>
    <col min="10746" max="10746" width="5.375" style="903" customWidth="1"/>
    <col min="10747" max="10747" width="37.5" style="903" customWidth="1"/>
    <col min="10748" max="10748" width="5" style="903" customWidth="1"/>
    <col min="10749" max="10749" width="15" style="903" customWidth="1"/>
    <col min="10750" max="10760" width="13" style="903" customWidth="1"/>
    <col min="10761" max="10761" width="13.875" style="903" customWidth="1"/>
    <col min="10762" max="11001" width="9" style="903"/>
    <col min="11002" max="11002" width="5.375" style="903" customWidth="1"/>
    <col min="11003" max="11003" width="37.5" style="903" customWidth="1"/>
    <col min="11004" max="11004" width="5" style="903" customWidth="1"/>
    <col min="11005" max="11005" width="15" style="903" customWidth="1"/>
    <col min="11006" max="11016" width="13" style="903" customWidth="1"/>
    <col min="11017" max="11017" width="13.875" style="903" customWidth="1"/>
    <col min="11018" max="11257" width="9" style="903"/>
    <col min="11258" max="11258" width="5.375" style="903" customWidth="1"/>
    <col min="11259" max="11259" width="37.5" style="903" customWidth="1"/>
    <col min="11260" max="11260" width="5" style="903" customWidth="1"/>
    <col min="11261" max="11261" width="15" style="903" customWidth="1"/>
    <col min="11262" max="11272" width="13" style="903" customWidth="1"/>
    <col min="11273" max="11273" width="13.875" style="903" customWidth="1"/>
    <col min="11274" max="11513" width="9" style="903"/>
    <col min="11514" max="11514" width="5.375" style="903" customWidth="1"/>
    <col min="11515" max="11515" width="37.5" style="903" customWidth="1"/>
    <col min="11516" max="11516" width="5" style="903" customWidth="1"/>
    <col min="11517" max="11517" width="15" style="903" customWidth="1"/>
    <col min="11518" max="11528" width="13" style="903" customWidth="1"/>
    <col min="11529" max="11529" width="13.875" style="903" customWidth="1"/>
    <col min="11530" max="11769" width="9" style="903"/>
    <col min="11770" max="11770" width="5.375" style="903" customWidth="1"/>
    <col min="11771" max="11771" width="37.5" style="903" customWidth="1"/>
    <col min="11772" max="11772" width="5" style="903" customWidth="1"/>
    <col min="11773" max="11773" width="15" style="903" customWidth="1"/>
    <col min="11774" max="11784" width="13" style="903" customWidth="1"/>
    <col min="11785" max="11785" width="13.875" style="903" customWidth="1"/>
    <col min="11786" max="12025" width="9" style="903"/>
    <col min="12026" max="12026" width="5.375" style="903" customWidth="1"/>
    <col min="12027" max="12027" width="37.5" style="903" customWidth="1"/>
    <col min="12028" max="12028" width="5" style="903" customWidth="1"/>
    <col min="12029" max="12029" width="15" style="903" customWidth="1"/>
    <col min="12030" max="12040" width="13" style="903" customWidth="1"/>
    <col min="12041" max="12041" width="13.875" style="903" customWidth="1"/>
    <col min="12042" max="12281" width="9" style="903"/>
    <col min="12282" max="12282" width="5.375" style="903" customWidth="1"/>
    <col min="12283" max="12283" width="37.5" style="903" customWidth="1"/>
    <col min="12284" max="12284" width="5" style="903" customWidth="1"/>
    <col min="12285" max="12285" width="15" style="903" customWidth="1"/>
    <col min="12286" max="12296" width="13" style="903" customWidth="1"/>
    <col min="12297" max="12297" width="13.875" style="903" customWidth="1"/>
    <col min="12298" max="12537" width="9" style="903"/>
    <col min="12538" max="12538" width="5.375" style="903" customWidth="1"/>
    <col min="12539" max="12539" width="37.5" style="903" customWidth="1"/>
    <col min="12540" max="12540" width="5" style="903" customWidth="1"/>
    <col min="12541" max="12541" width="15" style="903" customWidth="1"/>
    <col min="12542" max="12552" width="13" style="903" customWidth="1"/>
    <col min="12553" max="12553" width="13.875" style="903" customWidth="1"/>
    <col min="12554" max="12793" width="9" style="903"/>
    <col min="12794" max="12794" width="5.375" style="903" customWidth="1"/>
    <col min="12795" max="12795" width="37.5" style="903" customWidth="1"/>
    <col min="12796" max="12796" width="5" style="903" customWidth="1"/>
    <col min="12797" max="12797" width="15" style="903" customWidth="1"/>
    <col min="12798" max="12808" width="13" style="903" customWidth="1"/>
    <col min="12809" max="12809" width="13.875" style="903" customWidth="1"/>
    <col min="12810" max="13049" width="9" style="903"/>
    <col min="13050" max="13050" width="5.375" style="903" customWidth="1"/>
    <col min="13051" max="13051" width="37.5" style="903" customWidth="1"/>
    <col min="13052" max="13052" width="5" style="903" customWidth="1"/>
    <col min="13053" max="13053" width="15" style="903" customWidth="1"/>
    <col min="13054" max="13064" width="13" style="903" customWidth="1"/>
    <col min="13065" max="13065" width="13.875" style="903" customWidth="1"/>
    <col min="13066" max="13305" width="9" style="903"/>
    <col min="13306" max="13306" width="5.375" style="903" customWidth="1"/>
    <col min="13307" max="13307" width="37.5" style="903" customWidth="1"/>
    <col min="13308" max="13308" width="5" style="903" customWidth="1"/>
    <col min="13309" max="13309" width="15" style="903" customWidth="1"/>
    <col min="13310" max="13320" width="13" style="903" customWidth="1"/>
    <col min="13321" max="13321" width="13.875" style="903" customWidth="1"/>
    <col min="13322" max="13561" width="9" style="903"/>
    <col min="13562" max="13562" width="5.375" style="903" customWidth="1"/>
    <col min="13563" max="13563" width="37.5" style="903" customWidth="1"/>
    <col min="13564" max="13564" width="5" style="903" customWidth="1"/>
    <col min="13565" max="13565" width="15" style="903" customWidth="1"/>
    <col min="13566" max="13576" width="13" style="903" customWidth="1"/>
    <col min="13577" max="13577" width="13.875" style="903" customWidth="1"/>
    <col min="13578" max="13817" width="9" style="903"/>
    <col min="13818" max="13818" width="5.375" style="903" customWidth="1"/>
    <col min="13819" max="13819" width="37.5" style="903" customWidth="1"/>
    <col min="13820" max="13820" width="5" style="903" customWidth="1"/>
    <col min="13821" max="13821" width="15" style="903" customWidth="1"/>
    <col min="13822" max="13832" width="13" style="903" customWidth="1"/>
    <col min="13833" max="13833" width="13.875" style="903" customWidth="1"/>
    <col min="13834" max="14073" width="9" style="903"/>
    <col min="14074" max="14074" width="5.375" style="903" customWidth="1"/>
    <col min="14075" max="14075" width="37.5" style="903" customWidth="1"/>
    <col min="14076" max="14076" width="5" style="903" customWidth="1"/>
    <col min="14077" max="14077" width="15" style="903" customWidth="1"/>
    <col min="14078" max="14088" width="13" style="903" customWidth="1"/>
    <col min="14089" max="14089" width="13.875" style="903" customWidth="1"/>
    <col min="14090" max="14329" width="9" style="903"/>
    <col min="14330" max="14330" width="5.375" style="903" customWidth="1"/>
    <col min="14331" max="14331" width="37.5" style="903" customWidth="1"/>
    <col min="14332" max="14332" width="5" style="903" customWidth="1"/>
    <col min="14333" max="14333" width="15" style="903" customWidth="1"/>
    <col min="14334" max="14344" width="13" style="903" customWidth="1"/>
    <col min="14345" max="14345" width="13.875" style="903" customWidth="1"/>
    <col min="14346" max="14585" width="9" style="903"/>
    <col min="14586" max="14586" width="5.375" style="903" customWidth="1"/>
    <col min="14587" max="14587" width="37.5" style="903" customWidth="1"/>
    <col min="14588" max="14588" width="5" style="903" customWidth="1"/>
    <col min="14589" max="14589" width="15" style="903" customWidth="1"/>
    <col min="14590" max="14600" width="13" style="903" customWidth="1"/>
    <col min="14601" max="14601" width="13.875" style="903" customWidth="1"/>
    <col min="14602" max="14841" width="9" style="903"/>
    <col min="14842" max="14842" width="5.375" style="903" customWidth="1"/>
    <col min="14843" max="14843" width="37.5" style="903" customWidth="1"/>
    <col min="14844" max="14844" width="5" style="903" customWidth="1"/>
    <col min="14845" max="14845" width="15" style="903" customWidth="1"/>
    <col min="14846" max="14856" width="13" style="903" customWidth="1"/>
    <col min="14857" max="14857" width="13.875" style="903" customWidth="1"/>
    <col min="14858" max="15097" width="9" style="903"/>
    <col min="15098" max="15098" width="5.375" style="903" customWidth="1"/>
    <col min="15099" max="15099" width="37.5" style="903" customWidth="1"/>
    <col min="15100" max="15100" width="5" style="903" customWidth="1"/>
    <col min="15101" max="15101" width="15" style="903" customWidth="1"/>
    <col min="15102" max="15112" width="13" style="903" customWidth="1"/>
    <col min="15113" max="15113" width="13.875" style="903" customWidth="1"/>
    <col min="15114" max="15353" width="9" style="903"/>
    <col min="15354" max="15354" width="5.375" style="903" customWidth="1"/>
    <col min="15355" max="15355" width="37.5" style="903" customWidth="1"/>
    <col min="15356" max="15356" width="5" style="903" customWidth="1"/>
    <col min="15357" max="15357" width="15" style="903" customWidth="1"/>
    <col min="15358" max="15368" width="13" style="903" customWidth="1"/>
    <col min="15369" max="15369" width="13.875" style="903" customWidth="1"/>
    <col min="15370" max="15609" width="9" style="903"/>
    <col min="15610" max="15610" width="5.375" style="903" customWidth="1"/>
    <col min="15611" max="15611" width="37.5" style="903" customWidth="1"/>
    <col min="15612" max="15612" width="5" style="903" customWidth="1"/>
    <col min="15613" max="15613" width="15" style="903" customWidth="1"/>
    <col min="15614" max="15624" width="13" style="903" customWidth="1"/>
    <col min="15625" max="15625" width="13.875" style="903" customWidth="1"/>
    <col min="15626" max="15865" width="9" style="903"/>
    <col min="15866" max="15866" width="5.375" style="903" customWidth="1"/>
    <col min="15867" max="15867" width="37.5" style="903" customWidth="1"/>
    <col min="15868" max="15868" width="5" style="903" customWidth="1"/>
    <col min="15869" max="15869" width="15" style="903" customWidth="1"/>
    <col min="15870" max="15880" width="13" style="903" customWidth="1"/>
    <col min="15881" max="15881" width="13.875" style="903" customWidth="1"/>
    <col min="15882" max="16121" width="9" style="903"/>
    <col min="16122" max="16122" width="5.375" style="903" customWidth="1"/>
    <col min="16123" max="16123" width="37.5" style="903" customWidth="1"/>
    <col min="16124" max="16124" width="5" style="903" customWidth="1"/>
    <col min="16125" max="16125" width="15" style="903" customWidth="1"/>
    <col min="16126" max="16136" width="13" style="903" customWidth="1"/>
    <col min="16137" max="16137" width="13.875" style="903" customWidth="1"/>
    <col min="16138" max="16384" width="9" style="903"/>
  </cols>
  <sheetData>
    <row r="1" spans="1:12" s="890" customFormat="1" ht="15" customHeight="1">
      <c r="A1" s="1085" t="s">
        <v>1527</v>
      </c>
      <c r="B1" s="1085"/>
      <c r="C1" s="1085"/>
      <c r="D1" s="1085"/>
      <c r="E1" s="1085"/>
      <c r="F1" s="1085"/>
      <c r="G1" s="1085"/>
      <c r="H1" s="1085"/>
      <c r="I1" s="1085"/>
      <c r="J1" s="1085"/>
      <c r="K1" s="1085"/>
    </row>
    <row r="2" spans="1:12" s="890" customFormat="1" ht="44.1" customHeight="1">
      <c r="A2" s="1085"/>
      <c r="B2" s="1085"/>
      <c r="C2" s="1085"/>
      <c r="D2" s="1085"/>
      <c r="E2" s="1085"/>
      <c r="F2" s="1085"/>
      <c r="G2" s="1085"/>
      <c r="H2" s="1085"/>
      <c r="I2" s="1085"/>
      <c r="J2" s="1085"/>
      <c r="K2" s="1085"/>
    </row>
    <row r="3" spans="1:12" s="890" customFormat="1" ht="31.5" hidden="1" customHeight="1">
      <c r="A3" s="1085"/>
      <c r="B3" s="1085"/>
      <c r="C3" s="1085"/>
      <c r="D3" s="1085"/>
      <c r="E3" s="1085"/>
      <c r="F3" s="1085"/>
      <c r="G3" s="1085"/>
      <c r="H3" s="1085"/>
      <c r="I3" s="1085"/>
      <c r="J3" s="1085"/>
      <c r="K3" s="1085"/>
    </row>
    <row r="4" spans="1:12" s="890" customFormat="1" ht="29.1" hidden="1" customHeight="1">
      <c r="A4" s="1085"/>
      <c r="B4" s="1085"/>
      <c r="C4" s="1085"/>
      <c r="D4" s="1085"/>
      <c r="E4" s="1085"/>
      <c r="F4" s="1085"/>
      <c r="G4" s="1085"/>
      <c r="H4" s="1085"/>
      <c r="I4" s="1085"/>
      <c r="J4" s="1085"/>
      <c r="K4" s="1085"/>
    </row>
    <row r="5" spans="1:12" s="891" customFormat="1" ht="32.25" customHeight="1">
      <c r="A5" s="1084" t="s">
        <v>1324</v>
      </c>
      <c r="B5" s="1084"/>
      <c r="C5" s="1084"/>
      <c r="D5" s="1086" t="s">
        <v>1386</v>
      </c>
      <c r="E5" s="1086"/>
      <c r="F5" s="1086"/>
      <c r="G5" s="1086"/>
      <c r="H5" s="1086"/>
      <c r="I5" s="1086"/>
      <c r="J5" s="1086"/>
      <c r="K5" s="1086"/>
    </row>
    <row r="6" spans="1:12" s="891" customFormat="1" ht="33.75" customHeight="1">
      <c r="A6" s="1084" t="s">
        <v>1261</v>
      </c>
      <c r="B6" s="1084"/>
      <c r="C6" s="1084"/>
      <c r="D6" s="1086" t="s">
        <v>1387</v>
      </c>
      <c r="E6" s="1086"/>
      <c r="F6" s="1086"/>
      <c r="G6" s="1086"/>
      <c r="H6" s="1086"/>
      <c r="I6" s="1086"/>
      <c r="J6" s="1086"/>
      <c r="K6" s="1086"/>
    </row>
    <row r="7" spans="1:12" s="891" customFormat="1" ht="37.5" customHeight="1">
      <c r="A7" s="1084" t="s">
        <v>1262</v>
      </c>
      <c r="B7" s="1084"/>
      <c r="C7" s="1084"/>
      <c r="D7" s="1086" t="s">
        <v>1263</v>
      </c>
      <c r="E7" s="1086"/>
      <c r="F7" s="1086"/>
      <c r="G7" s="1086"/>
      <c r="H7" s="1086"/>
      <c r="I7" s="1086"/>
      <c r="J7" s="1086"/>
      <c r="K7" s="1086"/>
    </row>
    <row r="8" spans="1:12" s="858" customFormat="1" ht="33" customHeight="1">
      <c r="A8" s="1087" t="s">
        <v>1256</v>
      </c>
      <c r="B8" s="1087"/>
      <c r="C8" s="1087"/>
      <c r="D8" s="1087"/>
      <c r="E8" s="1087"/>
      <c r="F8" s="1087"/>
      <c r="G8" s="1087"/>
      <c r="H8" s="1087"/>
      <c r="I8" s="1087"/>
      <c r="J8" s="1087"/>
      <c r="K8" s="1087"/>
      <c r="L8" s="892"/>
    </row>
    <row r="9" spans="1:12" s="858" customFormat="1" ht="16.5">
      <c r="A9" s="990"/>
      <c r="B9" s="1093" t="s">
        <v>1530</v>
      </c>
      <c r="C9" s="1093"/>
      <c r="D9" s="1093"/>
      <c r="E9" s="1089" t="s">
        <v>392</v>
      </c>
      <c r="F9" s="1089"/>
      <c r="G9" s="1089"/>
      <c r="H9" s="1089"/>
      <c r="I9" s="1089"/>
      <c r="J9" s="990"/>
      <c r="K9" s="990"/>
    </row>
    <row r="10" spans="1:12" s="858" customFormat="1" ht="15" customHeight="1">
      <c r="A10" s="1094" t="s">
        <v>722</v>
      </c>
      <c r="B10" s="1095" t="s">
        <v>723</v>
      </c>
      <c r="C10" s="1096" t="s">
        <v>144</v>
      </c>
      <c r="D10" s="1083" t="s">
        <v>1257</v>
      </c>
      <c r="E10" s="1090" t="s">
        <v>146</v>
      </c>
      <c r="F10" s="1091" t="s">
        <v>1423</v>
      </c>
      <c r="G10" s="1091" t="s">
        <v>1424</v>
      </c>
      <c r="H10" s="1091" t="s">
        <v>1436</v>
      </c>
      <c r="I10" s="1090" t="s">
        <v>396</v>
      </c>
      <c r="J10" s="990"/>
      <c r="K10" s="1088" t="s">
        <v>1258</v>
      </c>
    </row>
    <row r="11" spans="1:12" s="858" customFormat="1" ht="24" customHeight="1">
      <c r="A11" s="1094"/>
      <c r="B11" s="1095"/>
      <c r="C11" s="1096"/>
      <c r="D11" s="1083"/>
      <c r="E11" s="1090"/>
      <c r="F11" s="1092"/>
      <c r="G11" s="1092"/>
      <c r="H11" s="1092"/>
      <c r="I11" s="1090"/>
      <c r="J11" s="990"/>
      <c r="K11" s="1088"/>
    </row>
    <row r="12" spans="1:12" s="858" customFormat="1" ht="14.25">
      <c r="A12" s="908">
        <v>1</v>
      </c>
      <c r="B12" s="908">
        <v>2</v>
      </c>
      <c r="C12" s="908">
        <v>3</v>
      </c>
      <c r="D12" s="908">
        <v>4</v>
      </c>
      <c r="E12" s="908">
        <v>5</v>
      </c>
      <c r="F12" s="908">
        <v>6</v>
      </c>
      <c r="G12" s="908">
        <v>7</v>
      </c>
      <c r="H12" s="908" t="s">
        <v>154</v>
      </c>
      <c r="I12" s="991" t="s">
        <v>155</v>
      </c>
      <c r="J12" s="990"/>
      <c r="K12" s="990"/>
    </row>
    <row r="13" spans="1:12" s="858" customFormat="1" ht="156.75">
      <c r="A13" s="894">
        <v>1</v>
      </c>
      <c r="B13" s="978" t="s">
        <v>1492</v>
      </c>
      <c r="C13" s="896"/>
      <c r="D13" s="893"/>
      <c r="E13" s="893"/>
      <c r="F13" s="893"/>
      <c r="G13" s="893"/>
      <c r="H13" s="893"/>
      <c r="I13" s="896"/>
      <c r="J13" s="990"/>
      <c r="K13" s="992"/>
    </row>
    <row r="14" spans="1:12" s="858" customFormat="1" ht="14.25">
      <c r="A14" s="894"/>
      <c r="B14" s="895"/>
      <c r="C14" s="896"/>
      <c r="D14" s="893"/>
      <c r="E14" s="893"/>
      <c r="F14" s="893"/>
      <c r="G14" s="893"/>
      <c r="H14" s="893"/>
      <c r="I14" s="896"/>
      <c r="J14" s="990"/>
      <c r="K14" s="992"/>
    </row>
    <row r="15" spans="1:12" s="858" customFormat="1" ht="28.5">
      <c r="A15" s="925">
        <v>1.1000000000000001</v>
      </c>
      <c r="B15" s="926" t="s">
        <v>1448</v>
      </c>
      <c r="C15" s="925" t="s">
        <v>176</v>
      </c>
      <c r="D15" s="927">
        <f>8*13.216</f>
        <v>105.72799999999999</v>
      </c>
      <c r="E15" s="993"/>
      <c r="F15" s="893"/>
      <c r="G15" s="893"/>
      <c r="H15" s="893"/>
      <c r="I15" s="896"/>
      <c r="J15" s="990"/>
      <c r="K15" s="994"/>
    </row>
    <row r="16" spans="1:12" s="858" customFormat="1" ht="28.5">
      <c r="A16" s="925" t="s">
        <v>726</v>
      </c>
      <c r="B16" s="926" t="s">
        <v>1449</v>
      </c>
      <c r="C16" s="925" t="s">
        <v>176</v>
      </c>
      <c r="D16" s="927">
        <f>4*2.232</f>
        <v>8.9280000000000008</v>
      </c>
      <c r="E16" s="893"/>
      <c r="F16" s="893"/>
      <c r="G16" s="893"/>
      <c r="H16" s="893"/>
      <c r="I16" s="896"/>
      <c r="J16" s="990"/>
      <c r="K16" s="995"/>
    </row>
    <row r="17" spans="1:11" s="858" customFormat="1" ht="28.5">
      <c r="A17" s="925" t="s">
        <v>728</v>
      </c>
      <c r="B17" s="926" t="s">
        <v>1454</v>
      </c>
      <c r="C17" s="925" t="s">
        <v>176</v>
      </c>
      <c r="D17" s="927">
        <v>0</v>
      </c>
      <c r="E17" s="897"/>
      <c r="F17" s="893"/>
      <c r="G17" s="893"/>
      <c r="H17" s="893"/>
      <c r="I17" s="896"/>
      <c r="J17" s="990"/>
      <c r="K17" s="992"/>
    </row>
    <row r="18" spans="1:11" s="858" customFormat="1" ht="28.5">
      <c r="A18" s="925" t="s">
        <v>1002</v>
      </c>
      <c r="B18" s="926" t="s">
        <v>1464</v>
      </c>
      <c r="C18" s="925" t="s">
        <v>176</v>
      </c>
      <c r="D18" s="927">
        <v>0</v>
      </c>
      <c r="E18" s="897"/>
      <c r="F18" s="893"/>
      <c r="G18" s="893"/>
      <c r="H18" s="893"/>
      <c r="I18" s="896"/>
      <c r="J18" s="990"/>
      <c r="K18" s="992"/>
    </row>
    <row r="19" spans="1:11" s="858" customFormat="1" ht="33" customHeight="1">
      <c r="A19" s="925">
        <v>1.2</v>
      </c>
      <c r="B19" s="926" t="s">
        <v>1450</v>
      </c>
      <c r="C19" s="925" t="s">
        <v>176</v>
      </c>
      <c r="D19" s="927">
        <v>0</v>
      </c>
      <c r="E19" s="897"/>
      <c r="F19" s="893"/>
      <c r="G19" s="893"/>
      <c r="H19" s="893"/>
      <c r="I19" s="896"/>
      <c r="J19" s="990"/>
      <c r="K19" s="994"/>
    </row>
    <row r="20" spans="1:11" s="858" customFormat="1" ht="28.5">
      <c r="A20" s="925" t="s">
        <v>732</v>
      </c>
      <c r="B20" s="926" t="s">
        <v>1451</v>
      </c>
      <c r="C20" s="925" t="s">
        <v>176</v>
      </c>
      <c r="D20" s="927">
        <v>0</v>
      </c>
      <c r="E20" s="897"/>
      <c r="F20" s="893"/>
      <c r="G20" s="893"/>
      <c r="H20" s="893"/>
      <c r="I20" s="896"/>
      <c r="J20" s="990"/>
      <c r="K20" s="992"/>
    </row>
    <row r="21" spans="1:11" s="858" customFormat="1" ht="28.5">
      <c r="A21" s="928" t="s">
        <v>734</v>
      </c>
      <c r="B21" s="926" t="s">
        <v>1452</v>
      </c>
      <c r="C21" s="925" t="s">
        <v>176</v>
      </c>
      <c r="D21" s="927">
        <v>0</v>
      </c>
      <c r="E21" s="897"/>
      <c r="F21" s="893"/>
      <c r="G21" s="893"/>
      <c r="H21" s="893"/>
      <c r="I21" s="896"/>
      <c r="J21" s="990"/>
      <c r="K21" s="992"/>
    </row>
    <row r="22" spans="1:11" s="858" customFormat="1" ht="28.5">
      <c r="A22" s="925" t="s">
        <v>736</v>
      </c>
      <c r="B22" s="926" t="s">
        <v>1453</v>
      </c>
      <c r="C22" s="925" t="s">
        <v>176</v>
      </c>
      <c r="D22" s="927">
        <v>0</v>
      </c>
      <c r="E22" s="893"/>
      <c r="F22" s="893"/>
      <c r="G22" s="893"/>
      <c r="H22" s="893"/>
      <c r="I22" s="896"/>
      <c r="J22" s="990"/>
      <c r="K22" s="992"/>
    </row>
    <row r="23" spans="1:11" s="858" customFormat="1" ht="34.5" customHeight="1">
      <c r="A23" s="925">
        <v>1.3</v>
      </c>
      <c r="B23" s="926" t="s">
        <v>1455</v>
      </c>
      <c r="C23" s="925" t="s">
        <v>176</v>
      </c>
      <c r="D23" s="927">
        <f>6*23.872</f>
        <v>143.232</v>
      </c>
      <c r="E23" s="897"/>
      <c r="F23" s="893"/>
      <c r="G23" s="893"/>
      <c r="H23" s="893"/>
      <c r="I23" s="896"/>
      <c r="J23" s="990"/>
      <c r="K23" s="994"/>
    </row>
    <row r="24" spans="1:11" s="858" customFormat="1" ht="28.5">
      <c r="A24" s="925" t="s">
        <v>739</v>
      </c>
      <c r="B24" s="926" t="s">
        <v>1456</v>
      </c>
      <c r="C24" s="925" t="s">
        <v>176</v>
      </c>
      <c r="D24" s="927">
        <v>0</v>
      </c>
      <c r="E24" s="893"/>
      <c r="F24" s="893"/>
      <c r="G24" s="893"/>
      <c r="H24" s="893"/>
      <c r="I24" s="896"/>
      <c r="J24" s="990"/>
      <c r="K24" s="992"/>
    </row>
    <row r="25" spans="1:11" s="858" customFormat="1" ht="28.5">
      <c r="A25" s="925" t="s">
        <v>741</v>
      </c>
      <c r="B25" s="926" t="s">
        <v>1457</v>
      </c>
      <c r="C25" s="925" t="s">
        <v>176</v>
      </c>
      <c r="D25" s="927">
        <f>3*6.636</f>
        <v>19.908000000000001</v>
      </c>
      <c r="E25" s="893"/>
      <c r="F25" s="893"/>
      <c r="G25" s="893"/>
      <c r="H25" s="893"/>
      <c r="I25" s="896"/>
      <c r="J25" s="990"/>
      <c r="K25" s="992"/>
    </row>
    <row r="26" spans="1:11" s="858" customFormat="1" ht="28.5">
      <c r="A26" s="925" t="s">
        <v>743</v>
      </c>
      <c r="B26" s="926" t="s">
        <v>1458</v>
      </c>
      <c r="C26" s="925" t="s">
        <v>176</v>
      </c>
      <c r="D26" s="929">
        <v>0</v>
      </c>
      <c r="E26" s="893"/>
      <c r="F26" s="893"/>
      <c r="G26" s="893"/>
      <c r="H26" s="893"/>
      <c r="I26" s="896"/>
      <c r="J26" s="990"/>
      <c r="K26" s="992"/>
    </row>
    <row r="27" spans="1:11" s="858" customFormat="1" ht="35.25" customHeight="1">
      <c r="A27" s="925">
        <v>1.4</v>
      </c>
      <c r="B27" s="926" t="s">
        <v>1459</v>
      </c>
      <c r="C27" s="925" t="s">
        <v>176</v>
      </c>
      <c r="D27" s="929">
        <f>6*35.512</f>
        <v>213.072</v>
      </c>
      <c r="E27" s="893"/>
      <c r="F27" s="893"/>
      <c r="G27" s="893"/>
      <c r="H27" s="893"/>
      <c r="I27" s="896"/>
      <c r="J27" s="990"/>
      <c r="K27" s="994"/>
    </row>
    <row r="28" spans="1:11" s="858" customFormat="1" ht="28.5">
      <c r="A28" s="925" t="s">
        <v>746</v>
      </c>
      <c r="B28" s="926" t="s">
        <v>1460</v>
      </c>
      <c r="C28" s="925" t="s">
        <v>176</v>
      </c>
      <c r="D28" s="929">
        <v>0</v>
      </c>
      <c r="E28" s="897"/>
      <c r="F28" s="893"/>
      <c r="G28" s="893"/>
      <c r="H28" s="893"/>
      <c r="I28" s="896"/>
      <c r="J28" s="990"/>
      <c r="K28" s="990"/>
    </row>
    <row r="29" spans="1:11" s="858" customFormat="1" ht="28.5">
      <c r="A29" s="925" t="s">
        <v>748</v>
      </c>
      <c r="B29" s="926" t="s">
        <v>1461</v>
      </c>
      <c r="C29" s="925" t="s">
        <v>176</v>
      </c>
      <c r="D29" s="929">
        <f>3*8.245</f>
        <v>24.734999999999999</v>
      </c>
      <c r="E29" s="897"/>
      <c r="F29" s="893"/>
      <c r="G29" s="893"/>
      <c r="H29" s="893"/>
      <c r="I29" s="896"/>
      <c r="J29" s="990"/>
      <c r="K29" s="990"/>
    </row>
    <row r="30" spans="1:11" s="858" customFormat="1" ht="28.5">
      <c r="A30" s="925" t="s">
        <v>750</v>
      </c>
      <c r="B30" s="926" t="s">
        <v>1463</v>
      </c>
      <c r="C30" s="925" t="s">
        <v>176</v>
      </c>
      <c r="D30" s="929">
        <v>0</v>
      </c>
      <c r="E30" s="897"/>
      <c r="F30" s="893"/>
      <c r="G30" s="893"/>
      <c r="H30" s="893"/>
      <c r="I30" s="896"/>
      <c r="J30" s="990"/>
      <c r="K30" s="990"/>
    </row>
    <row r="31" spans="1:11" s="858" customFormat="1" ht="28.5">
      <c r="A31" s="925" t="s">
        <v>811</v>
      </c>
      <c r="B31" s="926" t="s">
        <v>1462</v>
      </c>
      <c r="C31" s="925" t="s">
        <v>176</v>
      </c>
      <c r="D31" s="929">
        <v>0</v>
      </c>
      <c r="E31" s="897"/>
      <c r="F31" s="897"/>
      <c r="G31" s="893"/>
      <c r="H31" s="893"/>
      <c r="I31" s="896"/>
      <c r="J31" s="990"/>
      <c r="K31" s="990"/>
    </row>
    <row r="32" spans="1:11" s="858" customFormat="1" ht="28.5">
      <c r="A32" s="925">
        <v>1.5</v>
      </c>
      <c r="B32" s="930" t="s">
        <v>1496</v>
      </c>
      <c r="C32" s="925" t="s">
        <v>176</v>
      </c>
      <c r="D32" s="929">
        <f>(28.514+12.22)*184</f>
        <v>7495.0560000000005</v>
      </c>
      <c r="E32" s="893"/>
      <c r="F32" s="893"/>
      <c r="G32" s="893"/>
      <c r="H32" s="893"/>
      <c r="I32" s="896"/>
      <c r="J32" s="990"/>
      <c r="K32" s="990"/>
    </row>
    <row r="33" spans="1:11" s="858" customFormat="1" ht="28.5">
      <c r="A33" s="925" t="s">
        <v>1045</v>
      </c>
      <c r="B33" s="930" t="s">
        <v>1501</v>
      </c>
      <c r="C33" s="925"/>
      <c r="D33" s="929">
        <f>(1.423+0.61)*40</f>
        <v>81.319999999999993</v>
      </c>
      <c r="E33" s="893"/>
      <c r="F33" s="893"/>
      <c r="G33" s="893"/>
      <c r="H33" s="893"/>
      <c r="I33" s="896"/>
      <c r="J33" s="990"/>
      <c r="K33" s="990"/>
    </row>
    <row r="34" spans="1:11" s="858" customFormat="1" ht="28.5">
      <c r="A34" s="925" t="s">
        <v>1046</v>
      </c>
      <c r="B34" s="930" t="s">
        <v>1502</v>
      </c>
      <c r="C34" s="925" t="s">
        <v>176</v>
      </c>
      <c r="D34" s="929">
        <f>(4.664+1.99)*25</f>
        <v>166.35</v>
      </c>
      <c r="E34" s="893"/>
      <c r="F34" s="893"/>
      <c r="G34" s="893"/>
      <c r="H34" s="893"/>
      <c r="I34" s="896"/>
      <c r="J34" s="990"/>
      <c r="K34" s="990"/>
    </row>
    <row r="35" spans="1:11" s="858" customFormat="1" ht="28.5">
      <c r="A35" s="925" t="s">
        <v>1047</v>
      </c>
      <c r="B35" s="930" t="s">
        <v>1486</v>
      </c>
      <c r="C35" s="925" t="s">
        <v>176</v>
      </c>
      <c r="D35" s="929">
        <f>(6.484+2.779)*10</f>
        <v>92.63</v>
      </c>
      <c r="E35" s="893"/>
      <c r="F35" s="893"/>
      <c r="G35" s="893"/>
      <c r="H35" s="893"/>
      <c r="I35" s="896"/>
      <c r="J35" s="990"/>
      <c r="K35" s="990"/>
    </row>
    <row r="36" spans="1:11" s="858" customFormat="1" ht="28.5">
      <c r="A36" s="925">
        <v>1.6</v>
      </c>
      <c r="B36" s="930" t="s">
        <v>1497</v>
      </c>
      <c r="C36" s="925" t="s">
        <v>176</v>
      </c>
      <c r="D36" s="929">
        <f>(47.12+20.19)*45</f>
        <v>3028.9500000000003</v>
      </c>
      <c r="E36" s="893"/>
      <c r="F36" s="893"/>
      <c r="G36" s="893"/>
      <c r="H36" s="893"/>
      <c r="I36" s="896"/>
      <c r="J36" s="990"/>
      <c r="K36" s="990"/>
    </row>
    <row r="37" spans="1:11" s="858" customFormat="1" ht="28.5">
      <c r="A37" s="925" t="s">
        <v>756</v>
      </c>
      <c r="B37" s="930" t="s">
        <v>1503</v>
      </c>
      <c r="C37" s="925" t="s">
        <v>176</v>
      </c>
      <c r="D37" s="929">
        <f>(2.06+0.882)*15</f>
        <v>44.13</v>
      </c>
      <c r="E37" s="893"/>
      <c r="F37" s="893"/>
      <c r="G37" s="893"/>
      <c r="H37" s="893"/>
      <c r="I37" s="896"/>
      <c r="J37" s="990"/>
      <c r="K37" s="990"/>
    </row>
    <row r="38" spans="1:11" s="858" customFormat="1" ht="28.5">
      <c r="A38" s="925" t="s">
        <v>758</v>
      </c>
      <c r="B38" s="930" t="s">
        <v>1487</v>
      </c>
      <c r="C38" s="925"/>
      <c r="D38" s="929">
        <f>(7.489+3.209)*10</f>
        <v>106.98</v>
      </c>
      <c r="E38" s="893"/>
      <c r="F38" s="893"/>
      <c r="G38" s="893"/>
      <c r="H38" s="893"/>
      <c r="I38" s="896"/>
      <c r="J38" s="990"/>
      <c r="K38" s="990"/>
    </row>
    <row r="39" spans="1:11" s="858" customFormat="1" ht="28.5">
      <c r="A39" s="925" t="s">
        <v>760</v>
      </c>
      <c r="B39" s="930" t="s">
        <v>1465</v>
      </c>
      <c r="C39" s="925"/>
      <c r="D39" s="931">
        <f>(10.01+4.29)*0</f>
        <v>0</v>
      </c>
      <c r="E39" s="893"/>
      <c r="F39" s="893"/>
      <c r="G39" s="893"/>
      <c r="H39" s="893"/>
      <c r="I39" s="896"/>
      <c r="J39" s="990"/>
      <c r="K39" s="990"/>
    </row>
    <row r="40" spans="1:11" s="858" customFormat="1" ht="28.5">
      <c r="A40" s="925">
        <v>1.7</v>
      </c>
      <c r="B40" s="930" t="s">
        <v>1498</v>
      </c>
      <c r="C40" s="925"/>
      <c r="D40" s="929">
        <f>(56.02+24.01)*60</f>
        <v>4801.8</v>
      </c>
      <c r="E40" s="893"/>
      <c r="F40" s="893"/>
      <c r="G40" s="893"/>
      <c r="H40" s="893"/>
      <c r="I40" s="896"/>
      <c r="J40" s="990"/>
      <c r="K40" s="990"/>
    </row>
    <row r="41" spans="1:11" s="858" customFormat="1" ht="28.5">
      <c r="A41" s="925" t="s">
        <v>769</v>
      </c>
      <c r="B41" s="930" t="s">
        <v>1505</v>
      </c>
      <c r="C41" s="925" t="s">
        <v>176</v>
      </c>
      <c r="D41" s="929">
        <f>(2.43+1.041)*18</f>
        <v>62.478000000000002</v>
      </c>
      <c r="E41" s="893"/>
      <c r="F41" s="893"/>
      <c r="G41" s="893"/>
      <c r="H41" s="893"/>
      <c r="I41" s="896"/>
      <c r="J41" s="990"/>
      <c r="K41" s="990"/>
    </row>
    <row r="42" spans="1:11" s="858" customFormat="1" ht="28.5">
      <c r="A42" s="925" t="s">
        <v>771</v>
      </c>
      <c r="B42" s="930" t="s">
        <v>1504</v>
      </c>
      <c r="C42" s="925" t="s">
        <v>176</v>
      </c>
      <c r="D42" s="929">
        <f>(8.47+3.631)*15</f>
        <v>181.51500000000001</v>
      </c>
      <c r="E42" s="893"/>
      <c r="F42" s="893"/>
      <c r="G42" s="893"/>
      <c r="H42" s="893"/>
      <c r="I42" s="896"/>
      <c r="J42" s="990"/>
      <c r="K42" s="990"/>
    </row>
    <row r="43" spans="1:11" s="858" customFormat="1" ht="28.5">
      <c r="A43" s="925" t="s">
        <v>773</v>
      </c>
      <c r="B43" s="930" t="s">
        <v>1506</v>
      </c>
      <c r="C43" s="925" t="s">
        <v>176</v>
      </c>
      <c r="D43" s="929">
        <f>(11.84+5.081)*16</f>
        <v>270.73599999999999</v>
      </c>
      <c r="E43" s="893"/>
      <c r="F43" s="893"/>
      <c r="G43" s="893"/>
      <c r="H43" s="893"/>
      <c r="I43" s="896"/>
      <c r="J43" s="990"/>
      <c r="K43" s="990"/>
    </row>
    <row r="44" spans="1:11" s="858" customFormat="1" ht="28.5">
      <c r="A44" s="925">
        <v>1.8</v>
      </c>
      <c r="B44" s="930" t="s">
        <v>1499</v>
      </c>
      <c r="C44" s="925" t="s">
        <v>176</v>
      </c>
      <c r="D44" s="929">
        <f>(75.57+32.39)*23</f>
        <v>2483.08</v>
      </c>
      <c r="E44" s="893"/>
      <c r="F44" s="893"/>
      <c r="G44" s="893"/>
      <c r="H44" s="893"/>
      <c r="I44" s="896"/>
      <c r="J44" s="990"/>
      <c r="K44" s="990"/>
    </row>
    <row r="45" spans="1:11" s="858" customFormat="1" ht="36" customHeight="1">
      <c r="A45" s="925" t="s">
        <v>1388</v>
      </c>
      <c r="B45" s="930" t="s">
        <v>1507</v>
      </c>
      <c r="C45" s="925" t="s">
        <v>176</v>
      </c>
      <c r="D45" s="929">
        <f>(3.28+1.41)*8</f>
        <v>37.519999999999996</v>
      </c>
      <c r="E45" s="893"/>
      <c r="F45" s="893"/>
      <c r="G45" s="893"/>
      <c r="H45" s="893"/>
      <c r="I45" s="896"/>
      <c r="J45" s="990"/>
      <c r="K45" s="990"/>
    </row>
    <row r="46" spans="1:11" s="858" customFormat="1" ht="28.5">
      <c r="A46" s="925" t="s">
        <v>1389</v>
      </c>
      <c r="B46" s="930" t="s">
        <v>1466</v>
      </c>
      <c r="C46" s="925" t="s">
        <v>176</v>
      </c>
      <c r="D46" s="931">
        <f>(10.35+4.436)*0</f>
        <v>0</v>
      </c>
      <c r="E46" s="893"/>
      <c r="F46" s="893"/>
      <c r="G46" s="893"/>
      <c r="H46" s="893"/>
      <c r="I46" s="896"/>
      <c r="J46" s="990"/>
      <c r="K46" s="990"/>
    </row>
    <row r="47" spans="1:11" s="858" customFormat="1" ht="28.5">
      <c r="A47" s="925" t="s">
        <v>1390</v>
      </c>
      <c r="B47" s="930" t="s">
        <v>1508</v>
      </c>
      <c r="C47" s="925" t="s">
        <v>176</v>
      </c>
      <c r="D47" s="932">
        <f>(14.59+6.25)*5</f>
        <v>104.2</v>
      </c>
      <c r="E47" s="893"/>
      <c r="F47" s="893"/>
      <c r="G47" s="893"/>
      <c r="H47" s="893"/>
      <c r="I47" s="896"/>
      <c r="J47" s="990"/>
      <c r="K47" s="990"/>
    </row>
    <row r="48" spans="1:11" s="858" customFormat="1" ht="28.5">
      <c r="A48" s="925" t="s">
        <v>1391</v>
      </c>
      <c r="B48" s="930" t="s">
        <v>1509</v>
      </c>
      <c r="C48" s="925" t="s">
        <v>176</v>
      </c>
      <c r="D48" s="929">
        <f>(20.28+2.38)*2</f>
        <v>45.32</v>
      </c>
      <c r="E48" s="893"/>
      <c r="F48" s="893"/>
      <c r="G48" s="893"/>
      <c r="H48" s="893"/>
      <c r="I48" s="896"/>
      <c r="J48" s="990"/>
      <c r="K48" s="990"/>
    </row>
    <row r="49" spans="1:11" s="858" customFormat="1" ht="28.5">
      <c r="A49" s="925" t="s">
        <v>1392</v>
      </c>
      <c r="B49" s="930" t="s">
        <v>1488</v>
      </c>
      <c r="C49" s="925" t="s">
        <v>176</v>
      </c>
      <c r="D49" s="931">
        <f>(26.69+6.5)*0</f>
        <v>0</v>
      </c>
      <c r="E49" s="893"/>
      <c r="F49" s="893"/>
      <c r="G49" s="893"/>
      <c r="H49" s="893"/>
      <c r="I49" s="896"/>
      <c r="J49" s="990"/>
      <c r="K49" s="990"/>
    </row>
    <row r="50" spans="1:11" s="858" customFormat="1" ht="14.25">
      <c r="A50" s="933">
        <v>1.9</v>
      </c>
      <c r="B50" s="934" t="s">
        <v>755</v>
      </c>
      <c r="C50" s="935"/>
      <c r="D50" s="936"/>
      <c r="E50" s="898"/>
      <c r="F50" s="898"/>
      <c r="G50" s="898"/>
      <c r="H50" s="898"/>
      <c r="I50" s="936"/>
      <c r="J50" s="990"/>
      <c r="K50" s="990"/>
    </row>
    <row r="51" spans="1:11" s="858" customFormat="1" ht="14.25">
      <c r="A51" s="938" t="s">
        <v>1393</v>
      </c>
      <c r="B51" s="939" t="s">
        <v>1489</v>
      </c>
      <c r="C51" s="925" t="s">
        <v>176</v>
      </c>
      <c r="D51" s="929">
        <f>8*0.407</f>
        <v>3.2559999999999998</v>
      </c>
      <c r="E51" s="897"/>
      <c r="F51" s="893"/>
      <c r="G51" s="893"/>
      <c r="H51" s="893"/>
      <c r="I51" s="896"/>
      <c r="J51" s="990"/>
      <c r="K51" s="990"/>
    </row>
    <row r="52" spans="1:11" s="858" customFormat="1" ht="14.25">
      <c r="A52" s="938" t="s">
        <v>1394</v>
      </c>
      <c r="B52" s="939" t="s">
        <v>1467</v>
      </c>
      <c r="C52" s="925" t="s">
        <v>176</v>
      </c>
      <c r="D52" s="929">
        <v>0</v>
      </c>
      <c r="E52" s="897"/>
      <c r="F52" s="893"/>
      <c r="G52" s="893"/>
      <c r="H52" s="893"/>
      <c r="I52" s="896"/>
      <c r="J52" s="990"/>
      <c r="K52" s="990"/>
    </row>
    <row r="53" spans="1:11" s="858" customFormat="1" ht="14.25">
      <c r="A53" s="938" t="s">
        <v>1395</v>
      </c>
      <c r="B53" s="939" t="s">
        <v>1490</v>
      </c>
      <c r="C53" s="925" t="s">
        <v>176</v>
      </c>
      <c r="D53" s="929">
        <f>6*1.03</f>
        <v>6.18</v>
      </c>
      <c r="E53" s="897"/>
      <c r="F53" s="893"/>
      <c r="G53" s="893"/>
      <c r="H53" s="893"/>
      <c r="I53" s="896"/>
      <c r="J53" s="990"/>
      <c r="K53" s="990"/>
    </row>
    <row r="54" spans="1:11" s="858" customFormat="1" ht="14.25">
      <c r="A54" s="938" t="s">
        <v>1396</v>
      </c>
      <c r="B54" s="939" t="s">
        <v>1491</v>
      </c>
      <c r="C54" s="925" t="s">
        <v>176</v>
      </c>
      <c r="D54" s="929">
        <f>6*1.804</f>
        <v>10.824</v>
      </c>
      <c r="E54" s="897"/>
      <c r="F54" s="893"/>
      <c r="G54" s="893"/>
      <c r="H54" s="893"/>
      <c r="I54" s="896"/>
      <c r="J54" s="990"/>
      <c r="K54" s="990"/>
    </row>
    <row r="55" spans="1:11" s="858" customFormat="1" ht="14.25">
      <c r="A55" s="938" t="s">
        <v>1397</v>
      </c>
      <c r="B55" s="939" t="s">
        <v>1468</v>
      </c>
      <c r="C55" s="925" t="s">
        <v>176</v>
      </c>
      <c r="D55" s="929">
        <v>0</v>
      </c>
      <c r="E55" s="893"/>
      <c r="F55" s="893"/>
      <c r="G55" s="893"/>
      <c r="H55" s="893"/>
      <c r="I55" s="896"/>
      <c r="J55" s="990"/>
      <c r="K55" s="990"/>
    </row>
    <row r="56" spans="1:11" s="858" customFormat="1" ht="14.25">
      <c r="A56" s="938" t="s">
        <v>1398</v>
      </c>
      <c r="B56" s="939" t="s">
        <v>1510</v>
      </c>
      <c r="C56" s="925" t="s">
        <v>176</v>
      </c>
      <c r="D56" s="929">
        <f>184*1.892</f>
        <v>348.12799999999999</v>
      </c>
      <c r="E56" s="893"/>
      <c r="F56" s="893"/>
      <c r="G56" s="893"/>
      <c r="H56" s="893"/>
      <c r="I56" s="896"/>
      <c r="J56" s="990"/>
      <c r="K56" s="990"/>
    </row>
    <row r="57" spans="1:11" s="858" customFormat="1" ht="14.25">
      <c r="A57" s="938" t="s">
        <v>1399</v>
      </c>
      <c r="B57" s="939" t="s">
        <v>1511</v>
      </c>
      <c r="C57" s="925" t="s">
        <v>176</v>
      </c>
      <c r="D57" s="929">
        <f>45*2.837</f>
        <v>127.66500000000001</v>
      </c>
      <c r="E57" s="893"/>
      <c r="F57" s="893"/>
      <c r="G57" s="893"/>
      <c r="H57" s="893"/>
      <c r="I57" s="896"/>
      <c r="J57" s="990"/>
      <c r="K57" s="990"/>
    </row>
    <row r="58" spans="1:11" s="858" customFormat="1" ht="14.25">
      <c r="A58" s="938" t="s">
        <v>1400</v>
      </c>
      <c r="B58" s="939" t="s">
        <v>1512</v>
      </c>
      <c r="C58" s="925" t="s">
        <v>176</v>
      </c>
      <c r="D58" s="929">
        <f>60*3.591</f>
        <v>215.46</v>
      </c>
      <c r="E58" s="893"/>
      <c r="F58" s="893"/>
      <c r="G58" s="893"/>
      <c r="H58" s="893"/>
      <c r="I58" s="896"/>
      <c r="J58" s="990"/>
      <c r="K58" s="990"/>
    </row>
    <row r="59" spans="1:11" s="858" customFormat="1" ht="14.25">
      <c r="A59" s="938" t="s">
        <v>1401</v>
      </c>
      <c r="B59" s="939" t="s">
        <v>1513</v>
      </c>
      <c r="C59" s="925" t="s">
        <v>176</v>
      </c>
      <c r="D59" s="929">
        <f>23*4.41</f>
        <v>101.43</v>
      </c>
      <c r="E59" s="893"/>
      <c r="F59" s="893"/>
      <c r="G59" s="893"/>
      <c r="H59" s="893"/>
      <c r="I59" s="896"/>
      <c r="J59" s="990"/>
      <c r="K59" s="990"/>
    </row>
    <row r="60" spans="1:11" s="858" customFormat="1" ht="14.25">
      <c r="A60" s="938" t="s">
        <v>1402</v>
      </c>
      <c r="B60" s="939" t="s">
        <v>1514</v>
      </c>
      <c r="C60" s="925" t="s">
        <v>176</v>
      </c>
      <c r="D60" s="929">
        <f>2*4.7</f>
        <v>9.4</v>
      </c>
      <c r="E60" s="893"/>
      <c r="F60" s="893"/>
      <c r="G60" s="893"/>
      <c r="H60" s="893"/>
      <c r="I60" s="896"/>
      <c r="J60" s="990"/>
      <c r="K60" s="990"/>
    </row>
    <row r="61" spans="1:11" s="858" customFormat="1" ht="14.25">
      <c r="A61" s="938">
        <v>1.1000000000000001</v>
      </c>
      <c r="B61" s="934" t="s">
        <v>768</v>
      </c>
      <c r="C61" s="935"/>
      <c r="D61" s="936"/>
      <c r="E61" s="899"/>
      <c r="F61" s="899"/>
      <c r="G61" s="899"/>
      <c r="H61" s="899"/>
      <c r="I61" s="996"/>
      <c r="J61" s="990"/>
      <c r="K61" s="990"/>
    </row>
    <row r="62" spans="1:11" s="858" customFormat="1" ht="14.25">
      <c r="A62" s="938" t="s">
        <v>1403</v>
      </c>
      <c r="B62" s="939" t="s">
        <v>1473</v>
      </c>
      <c r="C62" s="925" t="s">
        <v>176</v>
      </c>
      <c r="D62" s="909">
        <f>8*1.496</f>
        <v>11.968</v>
      </c>
      <c r="E62" s="897"/>
      <c r="F62" s="893"/>
      <c r="G62" s="893"/>
      <c r="H62" s="893"/>
      <c r="I62" s="896"/>
      <c r="J62" s="990"/>
      <c r="K62" s="990"/>
    </row>
    <row r="63" spans="1:11" s="858" customFormat="1" ht="14.25">
      <c r="A63" s="938" t="s">
        <v>1404</v>
      </c>
      <c r="B63" s="939" t="s">
        <v>1474</v>
      </c>
      <c r="C63" s="925" t="s">
        <v>176</v>
      </c>
      <c r="D63" s="909">
        <v>0</v>
      </c>
      <c r="E63" s="897"/>
      <c r="F63" s="893"/>
      <c r="G63" s="893"/>
      <c r="H63" s="893"/>
      <c r="I63" s="896"/>
      <c r="J63" s="990"/>
      <c r="K63" s="990"/>
    </row>
    <row r="64" spans="1:11" s="858" customFormat="1" ht="14.25">
      <c r="A64" s="938" t="s">
        <v>1405</v>
      </c>
      <c r="B64" s="939" t="s">
        <v>1475</v>
      </c>
      <c r="C64" s="925" t="s">
        <v>176</v>
      </c>
      <c r="D64" s="909">
        <f>6*3.711</f>
        <v>22.265999999999998</v>
      </c>
      <c r="E64" s="897"/>
      <c r="F64" s="893"/>
      <c r="G64" s="893"/>
      <c r="H64" s="893"/>
      <c r="I64" s="896"/>
      <c r="J64" s="990"/>
      <c r="K64" s="990"/>
    </row>
    <row r="65" spans="1:11" s="858" customFormat="1" ht="14.25">
      <c r="A65" s="938" t="s">
        <v>1406</v>
      </c>
      <c r="B65" s="939" t="s">
        <v>1476</v>
      </c>
      <c r="C65" s="925" t="s">
        <v>176</v>
      </c>
      <c r="D65" s="909">
        <f>6*3.965</f>
        <v>23.79</v>
      </c>
      <c r="E65" s="897"/>
      <c r="F65" s="893"/>
      <c r="G65" s="893"/>
      <c r="H65" s="893"/>
      <c r="I65" s="896"/>
      <c r="J65" s="990"/>
      <c r="K65" s="990"/>
    </row>
    <row r="66" spans="1:11" s="858" customFormat="1" ht="14.25">
      <c r="A66" s="938" t="s">
        <v>1407</v>
      </c>
      <c r="B66" s="939" t="s">
        <v>1477</v>
      </c>
      <c r="C66" s="925" t="s">
        <v>176</v>
      </c>
      <c r="D66" s="909">
        <v>0</v>
      </c>
      <c r="E66" s="897"/>
      <c r="F66" s="893"/>
      <c r="G66" s="893"/>
      <c r="H66" s="893"/>
      <c r="I66" s="896"/>
      <c r="J66" s="990"/>
      <c r="K66" s="990"/>
    </row>
    <row r="67" spans="1:11" s="858" customFormat="1" ht="14.25">
      <c r="A67" s="938" t="s">
        <v>1408</v>
      </c>
      <c r="B67" s="939" t="s">
        <v>1469</v>
      </c>
      <c r="C67" s="925" t="s">
        <v>176</v>
      </c>
      <c r="D67" s="909">
        <f>163*3.27</f>
        <v>533.01</v>
      </c>
      <c r="E67" s="893"/>
      <c r="F67" s="893"/>
      <c r="G67" s="893"/>
      <c r="H67" s="893"/>
      <c r="I67" s="896"/>
      <c r="J67" s="990"/>
      <c r="K67" s="990"/>
    </row>
    <row r="68" spans="1:11" s="858" customFormat="1" ht="14.25">
      <c r="A68" s="938" t="s">
        <v>1409</v>
      </c>
      <c r="B68" s="939" t="s">
        <v>1470</v>
      </c>
      <c r="C68" s="925" t="s">
        <v>176</v>
      </c>
      <c r="D68" s="909">
        <f>35*5.285</f>
        <v>184.97499999999999</v>
      </c>
      <c r="E68" s="893"/>
      <c r="F68" s="893"/>
      <c r="G68" s="893"/>
      <c r="H68" s="893"/>
      <c r="I68" s="896"/>
      <c r="J68" s="990"/>
      <c r="K68" s="990"/>
    </row>
    <row r="69" spans="1:11" s="858" customFormat="1" ht="14.25">
      <c r="A69" s="938" t="s">
        <v>1410</v>
      </c>
      <c r="B69" s="939" t="s">
        <v>1471</v>
      </c>
      <c r="C69" s="925" t="s">
        <v>176</v>
      </c>
      <c r="D69" s="909">
        <f>55*6.087</f>
        <v>334.78499999999997</v>
      </c>
      <c r="E69" s="893"/>
      <c r="F69" s="893"/>
      <c r="G69" s="893"/>
      <c r="H69" s="893"/>
      <c r="I69" s="896"/>
      <c r="J69" s="990"/>
      <c r="K69" s="990"/>
    </row>
    <row r="70" spans="1:11" s="858" customFormat="1" ht="14.25">
      <c r="A70" s="938" t="s">
        <v>1411</v>
      </c>
      <c r="B70" s="939" t="s">
        <v>1472</v>
      </c>
      <c r="C70" s="925" t="s">
        <v>176</v>
      </c>
      <c r="D70" s="909">
        <f>20*9.1</f>
        <v>182</v>
      </c>
      <c r="E70" s="893"/>
      <c r="F70" s="893"/>
      <c r="G70" s="893"/>
      <c r="H70" s="893"/>
      <c r="I70" s="896"/>
      <c r="J70" s="990"/>
      <c r="K70" s="990"/>
    </row>
    <row r="71" spans="1:11" s="858" customFormat="1" ht="28.5">
      <c r="A71" s="925">
        <v>1.1100000000000001</v>
      </c>
      <c r="B71" s="926" t="s">
        <v>754</v>
      </c>
      <c r="C71" s="925"/>
      <c r="D71" s="929">
        <f>SUM(D15:D49)</f>
        <v>19517.667999999998</v>
      </c>
      <c r="E71" s="900">
        <v>7265</v>
      </c>
      <c r="F71" s="900">
        <f>E71*0.09</f>
        <v>653.85</v>
      </c>
      <c r="G71" s="900">
        <f>E71*0.09</f>
        <v>653.85</v>
      </c>
      <c r="H71" s="900">
        <f>E71+F71+G71</f>
        <v>8572.7000000000007</v>
      </c>
      <c r="I71" s="997">
        <f>H71*D71</f>
        <v>167319112.46360001</v>
      </c>
      <c r="J71" s="990"/>
      <c r="K71" s="998"/>
    </row>
    <row r="72" spans="1:11" s="858" customFormat="1" ht="19.5" customHeight="1">
      <c r="A72" s="925" t="s">
        <v>1412</v>
      </c>
      <c r="B72" s="999" t="s">
        <v>1341</v>
      </c>
      <c r="C72" s="925" t="s">
        <v>176</v>
      </c>
      <c r="D72" s="929">
        <f>SUM(D51:D70)</f>
        <v>2115.1369999999997</v>
      </c>
      <c r="E72" s="900">
        <v>5596.02</v>
      </c>
      <c r="F72" s="900">
        <f t="shared" ref="F72:F86" si="0">E72*0.09</f>
        <v>503.64180000000005</v>
      </c>
      <c r="G72" s="900">
        <f t="shared" ref="G72:G90" si="1">E72*0.09</f>
        <v>503.64180000000005</v>
      </c>
      <c r="H72" s="900">
        <f t="shared" ref="H72:H90" si="2">E72+F72+G72</f>
        <v>6603.3036000000011</v>
      </c>
      <c r="I72" s="997">
        <f t="shared" ref="I72:I86" si="3">H72*D72</f>
        <v>13966891.766593201</v>
      </c>
      <c r="J72" s="990"/>
      <c r="K72" s="1000" t="s">
        <v>1343</v>
      </c>
    </row>
    <row r="73" spans="1:11" s="858" customFormat="1" ht="18.75" customHeight="1">
      <c r="A73" s="925" t="s">
        <v>1413</v>
      </c>
      <c r="B73" s="1001" t="s">
        <v>781</v>
      </c>
      <c r="C73" s="925" t="s">
        <v>176</v>
      </c>
      <c r="D73" s="927">
        <v>890.66</v>
      </c>
      <c r="E73" s="900">
        <v>7265.49</v>
      </c>
      <c r="F73" s="900">
        <f t="shared" si="0"/>
        <v>653.89409999999998</v>
      </c>
      <c r="G73" s="900">
        <f t="shared" si="1"/>
        <v>653.89409999999998</v>
      </c>
      <c r="H73" s="900">
        <f t="shared" si="2"/>
        <v>8573.2781999999988</v>
      </c>
      <c r="I73" s="997">
        <f t="shared" si="3"/>
        <v>7635875.9616119983</v>
      </c>
      <c r="J73" s="990"/>
      <c r="K73" s="1000" t="s">
        <v>1342</v>
      </c>
    </row>
    <row r="74" spans="1:11" s="858" customFormat="1" ht="42.75">
      <c r="A74" s="1002">
        <v>2</v>
      </c>
      <c r="B74" s="1003" t="s">
        <v>1003</v>
      </c>
      <c r="C74" s="1004"/>
      <c r="D74" s="1004"/>
      <c r="E74" s="1005"/>
      <c r="F74" s="900"/>
      <c r="G74" s="900"/>
      <c r="H74" s="900"/>
      <c r="I74" s="997"/>
      <c r="J74" s="990"/>
      <c r="K74" s="990"/>
    </row>
    <row r="75" spans="1:11" s="858" customFormat="1" ht="14.25">
      <c r="A75" s="925">
        <v>2.1</v>
      </c>
      <c r="B75" s="1006" t="s">
        <v>1004</v>
      </c>
      <c r="C75" s="925" t="s">
        <v>667</v>
      </c>
      <c r="D75" s="927">
        <f>'VIIA 400KV LINE BASUDEVPUR twin'!D78</f>
        <v>664</v>
      </c>
      <c r="E75" s="1007">
        <v>3021.59</v>
      </c>
      <c r="F75" s="900">
        <f t="shared" si="0"/>
        <v>271.94310000000002</v>
      </c>
      <c r="G75" s="900">
        <f t="shared" si="1"/>
        <v>271.94310000000002</v>
      </c>
      <c r="H75" s="900">
        <f t="shared" si="2"/>
        <v>3565.4762000000001</v>
      </c>
      <c r="I75" s="997">
        <f t="shared" si="3"/>
        <v>2367476.1968</v>
      </c>
      <c r="J75" s="990"/>
      <c r="K75" s="1000" t="s">
        <v>1344</v>
      </c>
    </row>
    <row r="76" spans="1:11" s="858" customFormat="1" ht="14.25">
      <c r="A76" s="925">
        <v>2.2000000000000002</v>
      </c>
      <c r="B76" s="1006" t="s">
        <v>786</v>
      </c>
      <c r="C76" s="925" t="s">
        <v>667</v>
      </c>
      <c r="D76" s="927">
        <f>'VIIA 400KV LINE BASUDEVPUR twin'!D79</f>
        <v>332</v>
      </c>
      <c r="E76" s="1007">
        <v>156.86000000000001</v>
      </c>
      <c r="F76" s="900">
        <f t="shared" si="0"/>
        <v>14.1174</v>
      </c>
      <c r="G76" s="900">
        <f t="shared" si="1"/>
        <v>14.1174</v>
      </c>
      <c r="H76" s="900">
        <f t="shared" si="2"/>
        <v>185.09480000000002</v>
      </c>
      <c r="I76" s="997">
        <f t="shared" si="3"/>
        <v>61451.473600000005</v>
      </c>
      <c r="J76" s="990"/>
      <c r="K76" s="1000" t="s">
        <v>1345</v>
      </c>
    </row>
    <row r="77" spans="1:11" s="858" customFormat="1" ht="14.25">
      <c r="A77" s="925">
        <v>2.2999999999999998</v>
      </c>
      <c r="B77" s="1006" t="s">
        <v>787</v>
      </c>
      <c r="C77" s="925" t="s">
        <v>667</v>
      </c>
      <c r="D77" s="927">
        <f>'VIIA 400KV LINE BASUDEVPUR twin'!D80</f>
        <v>664</v>
      </c>
      <c r="E77" s="1007">
        <v>156.86000000000001</v>
      </c>
      <c r="F77" s="900">
        <f t="shared" si="0"/>
        <v>14.1174</v>
      </c>
      <c r="G77" s="900">
        <f t="shared" si="1"/>
        <v>14.1174</v>
      </c>
      <c r="H77" s="900">
        <f t="shared" si="2"/>
        <v>185.09480000000002</v>
      </c>
      <c r="I77" s="997">
        <f t="shared" si="3"/>
        <v>122902.94720000001</v>
      </c>
      <c r="J77" s="990"/>
      <c r="K77" s="1000" t="s">
        <v>1345</v>
      </c>
    </row>
    <row r="78" spans="1:11" s="858" customFormat="1" ht="14.25">
      <c r="A78" s="925">
        <v>2.4</v>
      </c>
      <c r="B78" s="1006" t="s">
        <v>788</v>
      </c>
      <c r="C78" s="925" t="s">
        <v>667</v>
      </c>
      <c r="D78" s="927">
        <f>'VIIA 400KV LINE BASUDEVPUR twin'!D81</f>
        <v>3864</v>
      </c>
      <c r="E78" s="1007">
        <v>156.86000000000001</v>
      </c>
      <c r="F78" s="900">
        <f t="shared" si="0"/>
        <v>14.1174</v>
      </c>
      <c r="G78" s="900">
        <f t="shared" si="1"/>
        <v>14.1174</v>
      </c>
      <c r="H78" s="900">
        <f t="shared" si="2"/>
        <v>185.09480000000002</v>
      </c>
      <c r="I78" s="997">
        <f t="shared" si="3"/>
        <v>715206.30720000004</v>
      </c>
      <c r="J78" s="990"/>
      <c r="K78" s="1000" t="s">
        <v>1345</v>
      </c>
    </row>
    <row r="79" spans="1:11" s="858" customFormat="1" ht="14.25">
      <c r="A79" s="925">
        <v>2.5</v>
      </c>
      <c r="B79" s="1006" t="s">
        <v>789</v>
      </c>
      <c r="C79" s="925" t="s">
        <v>667</v>
      </c>
      <c r="D79" s="927">
        <f>'VIIA 400KV LINE BASUDEVPUR twin'!D82</f>
        <v>2256</v>
      </c>
      <c r="E79" s="1007">
        <v>156.86000000000001</v>
      </c>
      <c r="F79" s="900">
        <f t="shared" si="0"/>
        <v>14.1174</v>
      </c>
      <c r="G79" s="900">
        <f t="shared" si="1"/>
        <v>14.1174</v>
      </c>
      <c r="H79" s="900">
        <f t="shared" si="2"/>
        <v>185.09480000000002</v>
      </c>
      <c r="I79" s="997">
        <f t="shared" si="3"/>
        <v>417573.86880000005</v>
      </c>
      <c r="J79" s="990"/>
      <c r="K79" s="1000" t="s">
        <v>1345</v>
      </c>
    </row>
    <row r="80" spans="1:11" s="858" customFormat="1" ht="14.25">
      <c r="A80" s="925">
        <v>2.6</v>
      </c>
      <c r="B80" s="1006" t="s">
        <v>790</v>
      </c>
      <c r="C80" s="925" t="s">
        <v>667</v>
      </c>
      <c r="D80" s="927">
        <f>'VIIA 400KV LINE BASUDEVPUR twin'!D83</f>
        <v>332</v>
      </c>
      <c r="E80" s="1007">
        <v>3385.07</v>
      </c>
      <c r="F80" s="900">
        <f t="shared" si="0"/>
        <v>304.65629999999999</v>
      </c>
      <c r="G80" s="900">
        <f t="shared" si="1"/>
        <v>304.65629999999999</v>
      </c>
      <c r="H80" s="900">
        <f t="shared" si="2"/>
        <v>3994.3826000000004</v>
      </c>
      <c r="I80" s="997">
        <f t="shared" si="3"/>
        <v>1326135.0232000002</v>
      </c>
      <c r="J80" s="990"/>
      <c r="K80" s="1000" t="s">
        <v>1346</v>
      </c>
    </row>
    <row r="81" spans="1:12" s="858" customFormat="1" ht="14.25">
      <c r="A81" s="925">
        <v>2.7</v>
      </c>
      <c r="B81" s="1006" t="s">
        <v>791</v>
      </c>
      <c r="C81" s="925" t="s">
        <v>667</v>
      </c>
      <c r="D81" s="927">
        <f>'VIIA 400KV LINE BASUDEVPUR twin'!D84</f>
        <v>1288</v>
      </c>
      <c r="E81" s="1007">
        <v>156.86000000000001</v>
      </c>
      <c r="F81" s="900">
        <f t="shared" si="0"/>
        <v>14.1174</v>
      </c>
      <c r="G81" s="900">
        <f t="shared" si="1"/>
        <v>14.1174</v>
      </c>
      <c r="H81" s="900">
        <f t="shared" si="2"/>
        <v>185.09480000000002</v>
      </c>
      <c r="I81" s="997">
        <f t="shared" si="3"/>
        <v>238402.10240000003</v>
      </c>
      <c r="J81" s="990"/>
      <c r="K81" s="1000" t="s">
        <v>1345</v>
      </c>
    </row>
    <row r="82" spans="1:12" s="858" customFormat="1" ht="14.25">
      <c r="A82" s="925">
        <v>2.8</v>
      </c>
      <c r="B82" s="1006" t="s">
        <v>1005</v>
      </c>
      <c r="C82" s="925" t="s">
        <v>1348</v>
      </c>
      <c r="D82" s="927">
        <f>'VIIA 400KV LINE BASUDEVPUR twin'!D85</f>
        <v>332</v>
      </c>
      <c r="E82" s="900">
        <v>226</v>
      </c>
      <c r="F82" s="900">
        <f t="shared" si="0"/>
        <v>20.34</v>
      </c>
      <c r="G82" s="900">
        <f t="shared" si="1"/>
        <v>20.34</v>
      </c>
      <c r="H82" s="900">
        <f t="shared" si="2"/>
        <v>266.68</v>
      </c>
      <c r="I82" s="997">
        <f t="shared" si="3"/>
        <v>88537.760000000009</v>
      </c>
      <c r="J82" s="990"/>
      <c r="K82" s="901" t="s">
        <v>1333</v>
      </c>
    </row>
    <row r="83" spans="1:12" s="858" customFormat="1" ht="128.25">
      <c r="A83" s="1002">
        <v>3</v>
      </c>
      <c r="B83" s="970" t="s">
        <v>782</v>
      </c>
      <c r="C83" s="1004"/>
      <c r="D83" s="1004"/>
      <c r="E83" s="1005"/>
      <c r="F83" s="900"/>
      <c r="G83" s="900"/>
      <c r="H83" s="900"/>
      <c r="I83" s="997"/>
      <c r="J83" s="990"/>
      <c r="K83" s="990"/>
    </row>
    <row r="84" spans="1:12" s="858" customFormat="1" ht="14.25">
      <c r="A84" s="925">
        <v>3.1</v>
      </c>
      <c r="B84" s="1008" t="s">
        <v>783</v>
      </c>
      <c r="C84" s="925" t="s">
        <v>1347</v>
      </c>
      <c r="D84" s="927">
        <f>91.5</f>
        <v>91.5</v>
      </c>
      <c r="E84" s="900">
        <f>682934*2</f>
        <v>1365868</v>
      </c>
      <c r="F84" s="900">
        <f t="shared" si="0"/>
        <v>122928.12</v>
      </c>
      <c r="G84" s="900">
        <f t="shared" si="1"/>
        <v>122928.12</v>
      </c>
      <c r="H84" s="900">
        <f t="shared" si="2"/>
        <v>1611724.2400000002</v>
      </c>
      <c r="I84" s="997">
        <f t="shared" si="3"/>
        <v>147472767.96000001</v>
      </c>
      <c r="J84" s="990"/>
      <c r="K84" s="901" t="s">
        <v>1333</v>
      </c>
    </row>
    <row r="85" spans="1:12" s="858" customFormat="1" ht="14.25">
      <c r="A85" s="1002">
        <v>4</v>
      </c>
      <c r="B85" s="970" t="s">
        <v>796</v>
      </c>
      <c r="C85" s="925"/>
      <c r="D85" s="1009"/>
      <c r="E85" s="900"/>
      <c r="F85" s="900"/>
      <c r="G85" s="900"/>
      <c r="H85" s="900"/>
      <c r="I85" s="997"/>
      <c r="J85" s="990"/>
      <c r="K85" s="901"/>
    </row>
    <row r="86" spans="1:12" s="858" customFormat="1" ht="85.5">
      <c r="A86" s="1002">
        <v>5</v>
      </c>
      <c r="B86" s="1010" t="s">
        <v>797</v>
      </c>
      <c r="C86" s="1011" t="s">
        <v>667</v>
      </c>
      <c r="D86" s="1011">
        <v>350000</v>
      </c>
      <c r="E86" s="893">
        <v>10.01</v>
      </c>
      <c r="F86" s="900">
        <f t="shared" si="0"/>
        <v>0.90089999999999992</v>
      </c>
      <c r="G86" s="900">
        <f t="shared" si="1"/>
        <v>0.90089999999999992</v>
      </c>
      <c r="H86" s="900">
        <f t="shared" si="2"/>
        <v>11.8118</v>
      </c>
      <c r="I86" s="997">
        <f t="shared" si="3"/>
        <v>4134130</v>
      </c>
      <c r="J86" s="990"/>
      <c r="K86" s="1012" t="s">
        <v>1349</v>
      </c>
    </row>
    <row r="87" spans="1:12" s="858" customFormat="1" ht="14.25">
      <c r="A87" s="1013">
        <v>6</v>
      </c>
      <c r="B87" s="1014" t="s">
        <v>1350</v>
      </c>
      <c r="C87" s="1011"/>
      <c r="D87" s="1011"/>
      <c r="E87" s="893"/>
      <c r="F87" s="900"/>
      <c r="G87" s="900"/>
      <c r="H87" s="900"/>
      <c r="I87" s="997"/>
      <c r="J87" s="990"/>
      <c r="K87" s="1012"/>
    </row>
    <row r="88" spans="1:12" s="858" customFormat="1" ht="42.75">
      <c r="A88" s="1015">
        <v>6.1</v>
      </c>
      <c r="B88" s="1016" t="s">
        <v>1351</v>
      </c>
      <c r="C88" s="925" t="s">
        <v>665</v>
      </c>
      <c r="D88" s="1017">
        <f>'VIIA 400KV LINE BASUDEVPUR twin'!D104+'VIIA 400KV LINE BASUDEVPUR twin'!D105</f>
        <v>6.5974999999999993</v>
      </c>
      <c r="E88" s="900">
        <v>45000</v>
      </c>
      <c r="F88" s="900">
        <f>E88*0.09</f>
        <v>4050</v>
      </c>
      <c r="G88" s="900">
        <f t="shared" ref="G88:G89" si="4">E88*0.09</f>
        <v>4050</v>
      </c>
      <c r="H88" s="900">
        <f t="shared" ref="H88:H89" si="5">E88+F88+G88</f>
        <v>53100</v>
      </c>
      <c r="I88" s="997">
        <f>H88*D88</f>
        <v>350327.24999999994</v>
      </c>
      <c r="J88" s="990"/>
      <c r="K88" s="1012" t="s">
        <v>1352</v>
      </c>
    </row>
    <row r="89" spans="1:12" s="858" customFormat="1" ht="26.25" customHeight="1">
      <c r="A89" s="1015">
        <v>7</v>
      </c>
      <c r="B89" s="1016" t="s">
        <v>1521</v>
      </c>
      <c r="C89" s="925" t="s">
        <v>365</v>
      </c>
      <c r="D89" s="1017">
        <v>4</v>
      </c>
      <c r="E89" s="900">
        <v>10000000</v>
      </c>
      <c r="F89" s="900">
        <f>E89*0.09</f>
        <v>900000</v>
      </c>
      <c r="G89" s="900">
        <f t="shared" si="4"/>
        <v>900000</v>
      </c>
      <c r="H89" s="900">
        <f t="shared" si="5"/>
        <v>11800000</v>
      </c>
      <c r="I89" s="997">
        <f>H89*D89</f>
        <v>47200000</v>
      </c>
      <c r="J89" s="990"/>
      <c r="K89" s="1018" t="s">
        <v>63</v>
      </c>
    </row>
    <row r="90" spans="1:12" s="858" customFormat="1" ht="42" customHeight="1">
      <c r="A90" s="1015">
        <v>8</v>
      </c>
      <c r="B90" s="1016" t="s">
        <v>1522</v>
      </c>
      <c r="C90" s="925" t="s">
        <v>365</v>
      </c>
      <c r="D90" s="1017">
        <v>1</v>
      </c>
      <c r="E90" s="900">
        <v>10000000</v>
      </c>
      <c r="F90" s="900">
        <f>E90*0.09</f>
        <v>900000</v>
      </c>
      <c r="G90" s="900">
        <f t="shared" si="1"/>
        <v>900000</v>
      </c>
      <c r="H90" s="900">
        <f t="shared" si="2"/>
        <v>11800000</v>
      </c>
      <c r="I90" s="997">
        <f>H90*D90</f>
        <v>11800000</v>
      </c>
      <c r="J90" s="990"/>
      <c r="K90" s="1018" t="s">
        <v>63</v>
      </c>
    </row>
    <row r="91" spans="1:12" s="858" customFormat="1" ht="14.25">
      <c r="A91" s="987" t="s">
        <v>156</v>
      </c>
      <c r="B91" s="1075" t="s">
        <v>1532</v>
      </c>
      <c r="C91" s="1076"/>
      <c r="D91" s="1076"/>
      <c r="E91" s="1076"/>
      <c r="F91" s="988"/>
      <c r="G91" s="988"/>
      <c r="H91" s="988"/>
      <c r="I91" s="989">
        <f>SUM(I71:I90)</f>
        <v>405216791.08100522</v>
      </c>
      <c r="L91" s="902">
        <f>2*434601180.0994</f>
        <v>869202360.19879997</v>
      </c>
    </row>
    <row r="94" spans="1:12">
      <c r="I94" s="906"/>
    </row>
    <row r="98" spans="9:9">
      <c r="I98" s="907"/>
    </row>
  </sheetData>
  <mergeCells count="21">
    <mergeCell ref="A8:K8"/>
    <mergeCell ref="K10:K11"/>
    <mergeCell ref="B91:E91"/>
    <mergeCell ref="E9:I9"/>
    <mergeCell ref="I10:I11"/>
    <mergeCell ref="F10:F11"/>
    <mergeCell ref="G10:G11"/>
    <mergeCell ref="H10:H11"/>
    <mergeCell ref="B9:D9"/>
    <mergeCell ref="A10:A11"/>
    <mergeCell ref="B10:B11"/>
    <mergeCell ref="C10:C11"/>
    <mergeCell ref="D10:D11"/>
    <mergeCell ref="E10:E11"/>
    <mergeCell ref="A7:C7"/>
    <mergeCell ref="A5:C5"/>
    <mergeCell ref="A6:C6"/>
    <mergeCell ref="A1:K4"/>
    <mergeCell ref="D5:K5"/>
    <mergeCell ref="D6:K6"/>
    <mergeCell ref="D7:K7"/>
  </mergeCells>
  <hyperlinks>
    <hyperlink ref="G10" r:id="rId1"/>
  </hyperlinks>
  <pageMargins left="0.41" right="0.38" top="0.3" bottom="0.28999999999999998" header="0.3" footer="0.3"/>
  <pageSetup paperSize="9" scale="64" fitToHeight="0" orientation="landscape"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pageSetUpPr fitToPage="1"/>
  </sheetPr>
  <dimension ref="A1:IN44"/>
  <sheetViews>
    <sheetView view="pageBreakPreview" topLeftCell="A37" zoomScale="70" zoomScaleNormal="70" zoomScaleSheetLayoutView="70" workbookViewId="0">
      <selection activeCell="E50" sqref="E50"/>
    </sheetView>
  </sheetViews>
  <sheetFormatPr defaultColWidth="24.5" defaultRowHeight="15"/>
  <cols>
    <col min="1" max="1" width="8.375" style="477" customWidth="1"/>
    <col min="2" max="2" width="77.375" style="477" customWidth="1"/>
    <col min="3" max="3" width="12" style="784" customWidth="1"/>
    <col min="4" max="4" width="13.5" style="784" customWidth="1"/>
    <col min="5" max="7" width="16.25" style="639" customWidth="1"/>
    <col min="8" max="8" width="21.75" style="639" customWidth="1"/>
    <col min="9" max="9" width="25.375" style="639" customWidth="1"/>
    <col min="10" max="10" width="30.125" style="639" customWidth="1"/>
    <col min="11" max="247" width="24.5" style="477"/>
    <col min="248" max="248" width="6.875" style="477" customWidth="1"/>
    <col min="249" max="249" width="33" style="477" customWidth="1"/>
    <col min="250" max="250" width="5.375" style="477" customWidth="1"/>
    <col min="251" max="251" width="23.375" style="477" customWidth="1"/>
    <col min="252" max="252" width="17.625" style="477" customWidth="1"/>
    <col min="253" max="253" width="23.5" style="477" customWidth="1"/>
    <col min="254" max="503" width="24.5" style="477"/>
    <col min="504" max="504" width="6.875" style="477" customWidth="1"/>
    <col min="505" max="505" width="33" style="477" customWidth="1"/>
    <col min="506" max="506" width="5.375" style="477" customWidth="1"/>
    <col min="507" max="507" width="23.375" style="477" customWidth="1"/>
    <col min="508" max="508" width="17.625" style="477" customWidth="1"/>
    <col min="509" max="509" width="23.5" style="477" customWidth="1"/>
    <col min="510" max="759" width="24.5" style="477"/>
    <col min="760" max="760" width="6.875" style="477" customWidth="1"/>
    <col min="761" max="761" width="33" style="477" customWidth="1"/>
    <col min="762" max="762" width="5.375" style="477" customWidth="1"/>
    <col min="763" max="763" width="23.375" style="477" customWidth="1"/>
    <col min="764" max="764" width="17.625" style="477" customWidth="1"/>
    <col min="765" max="765" width="23.5" style="477" customWidth="1"/>
    <col min="766" max="1015" width="24.5" style="477"/>
    <col min="1016" max="1016" width="6.875" style="477" customWidth="1"/>
    <col min="1017" max="1017" width="33" style="477" customWidth="1"/>
    <col min="1018" max="1018" width="5.375" style="477" customWidth="1"/>
    <col min="1019" max="1019" width="23.375" style="477" customWidth="1"/>
    <col min="1020" max="1020" width="17.625" style="477" customWidth="1"/>
    <col min="1021" max="1021" width="23.5" style="477" customWidth="1"/>
    <col min="1022" max="1271" width="24.5" style="477"/>
    <col min="1272" max="1272" width="6.875" style="477" customWidth="1"/>
    <col min="1273" max="1273" width="33" style="477" customWidth="1"/>
    <col min="1274" max="1274" width="5.375" style="477" customWidth="1"/>
    <col min="1275" max="1275" width="23.375" style="477" customWidth="1"/>
    <col min="1276" max="1276" width="17.625" style="477" customWidth="1"/>
    <col min="1277" max="1277" width="23.5" style="477" customWidth="1"/>
    <col min="1278" max="1527" width="24.5" style="477"/>
    <col min="1528" max="1528" width="6.875" style="477" customWidth="1"/>
    <col min="1529" max="1529" width="33" style="477" customWidth="1"/>
    <col min="1530" max="1530" width="5.375" style="477" customWidth="1"/>
    <col min="1531" max="1531" width="23.375" style="477" customWidth="1"/>
    <col min="1532" max="1532" width="17.625" style="477" customWidth="1"/>
    <col min="1533" max="1533" width="23.5" style="477" customWidth="1"/>
    <col min="1534" max="1783" width="24.5" style="477"/>
    <col min="1784" max="1784" width="6.875" style="477" customWidth="1"/>
    <col min="1785" max="1785" width="33" style="477" customWidth="1"/>
    <col min="1786" max="1786" width="5.375" style="477" customWidth="1"/>
    <col min="1787" max="1787" width="23.375" style="477" customWidth="1"/>
    <col min="1788" max="1788" width="17.625" style="477" customWidth="1"/>
    <col min="1789" max="1789" width="23.5" style="477" customWidth="1"/>
    <col min="1790" max="2039" width="24.5" style="477"/>
    <col min="2040" max="2040" width="6.875" style="477" customWidth="1"/>
    <col min="2041" max="2041" width="33" style="477" customWidth="1"/>
    <col min="2042" max="2042" width="5.375" style="477" customWidth="1"/>
    <col min="2043" max="2043" width="23.375" style="477" customWidth="1"/>
    <col min="2044" max="2044" width="17.625" style="477" customWidth="1"/>
    <col min="2045" max="2045" width="23.5" style="477" customWidth="1"/>
    <col min="2046" max="2295" width="24.5" style="477"/>
    <col min="2296" max="2296" width="6.875" style="477" customWidth="1"/>
    <col min="2297" max="2297" width="33" style="477" customWidth="1"/>
    <col min="2298" max="2298" width="5.375" style="477" customWidth="1"/>
    <col min="2299" max="2299" width="23.375" style="477" customWidth="1"/>
    <col min="2300" max="2300" width="17.625" style="477" customWidth="1"/>
    <col min="2301" max="2301" width="23.5" style="477" customWidth="1"/>
    <col min="2302" max="2551" width="24.5" style="477"/>
    <col min="2552" max="2552" width="6.875" style="477" customWidth="1"/>
    <col min="2553" max="2553" width="33" style="477" customWidth="1"/>
    <col min="2554" max="2554" width="5.375" style="477" customWidth="1"/>
    <col min="2555" max="2555" width="23.375" style="477" customWidth="1"/>
    <col min="2556" max="2556" width="17.625" style="477" customWidth="1"/>
    <col min="2557" max="2557" width="23.5" style="477" customWidth="1"/>
    <col min="2558" max="2807" width="24.5" style="477"/>
    <col min="2808" max="2808" width="6.875" style="477" customWidth="1"/>
    <col min="2809" max="2809" width="33" style="477" customWidth="1"/>
    <col min="2810" max="2810" width="5.375" style="477" customWidth="1"/>
    <col min="2811" max="2811" width="23.375" style="477" customWidth="1"/>
    <col min="2812" max="2812" width="17.625" style="477" customWidth="1"/>
    <col min="2813" max="2813" width="23.5" style="477" customWidth="1"/>
    <col min="2814" max="3063" width="24.5" style="477"/>
    <col min="3064" max="3064" width="6.875" style="477" customWidth="1"/>
    <col min="3065" max="3065" width="33" style="477" customWidth="1"/>
    <col min="3066" max="3066" width="5.375" style="477" customWidth="1"/>
    <col min="3067" max="3067" width="23.375" style="477" customWidth="1"/>
    <col min="3068" max="3068" width="17.625" style="477" customWidth="1"/>
    <col min="3069" max="3069" width="23.5" style="477" customWidth="1"/>
    <col min="3070" max="3319" width="24.5" style="477"/>
    <col min="3320" max="3320" width="6.875" style="477" customWidth="1"/>
    <col min="3321" max="3321" width="33" style="477" customWidth="1"/>
    <col min="3322" max="3322" width="5.375" style="477" customWidth="1"/>
    <col min="3323" max="3323" width="23.375" style="477" customWidth="1"/>
    <col min="3324" max="3324" width="17.625" style="477" customWidth="1"/>
    <col min="3325" max="3325" width="23.5" style="477" customWidth="1"/>
    <col min="3326" max="3575" width="24.5" style="477"/>
    <col min="3576" max="3576" width="6.875" style="477" customWidth="1"/>
    <col min="3577" max="3577" width="33" style="477" customWidth="1"/>
    <col min="3578" max="3578" width="5.375" style="477" customWidth="1"/>
    <col min="3579" max="3579" width="23.375" style="477" customWidth="1"/>
    <col min="3580" max="3580" width="17.625" style="477" customWidth="1"/>
    <col min="3581" max="3581" width="23.5" style="477" customWidth="1"/>
    <col min="3582" max="3831" width="24.5" style="477"/>
    <col min="3832" max="3832" width="6.875" style="477" customWidth="1"/>
    <col min="3833" max="3833" width="33" style="477" customWidth="1"/>
    <col min="3834" max="3834" width="5.375" style="477" customWidth="1"/>
    <col min="3835" max="3835" width="23.375" style="477" customWidth="1"/>
    <col min="3836" max="3836" width="17.625" style="477" customWidth="1"/>
    <col min="3837" max="3837" width="23.5" style="477" customWidth="1"/>
    <col min="3838" max="4087" width="24.5" style="477"/>
    <col min="4088" max="4088" width="6.875" style="477" customWidth="1"/>
    <col min="4089" max="4089" width="33" style="477" customWidth="1"/>
    <col min="4090" max="4090" width="5.375" style="477" customWidth="1"/>
    <col min="4091" max="4091" width="23.375" style="477" customWidth="1"/>
    <col min="4092" max="4092" width="17.625" style="477" customWidth="1"/>
    <col min="4093" max="4093" width="23.5" style="477" customWidth="1"/>
    <col min="4094" max="4343" width="24.5" style="477"/>
    <col min="4344" max="4344" width="6.875" style="477" customWidth="1"/>
    <col min="4345" max="4345" width="33" style="477" customWidth="1"/>
    <col min="4346" max="4346" width="5.375" style="477" customWidth="1"/>
    <col min="4347" max="4347" width="23.375" style="477" customWidth="1"/>
    <col min="4348" max="4348" width="17.625" style="477" customWidth="1"/>
    <col min="4349" max="4349" width="23.5" style="477" customWidth="1"/>
    <col min="4350" max="4599" width="24.5" style="477"/>
    <col min="4600" max="4600" width="6.875" style="477" customWidth="1"/>
    <col min="4601" max="4601" width="33" style="477" customWidth="1"/>
    <col min="4602" max="4602" width="5.375" style="477" customWidth="1"/>
    <col min="4603" max="4603" width="23.375" style="477" customWidth="1"/>
    <col min="4604" max="4604" width="17.625" style="477" customWidth="1"/>
    <col min="4605" max="4605" width="23.5" style="477" customWidth="1"/>
    <col min="4606" max="4855" width="24.5" style="477"/>
    <col min="4856" max="4856" width="6.875" style="477" customWidth="1"/>
    <col min="4857" max="4857" width="33" style="477" customWidth="1"/>
    <col min="4858" max="4858" width="5.375" style="477" customWidth="1"/>
    <col min="4859" max="4859" width="23.375" style="477" customWidth="1"/>
    <col min="4860" max="4860" width="17.625" style="477" customWidth="1"/>
    <col min="4861" max="4861" width="23.5" style="477" customWidth="1"/>
    <col min="4862" max="5111" width="24.5" style="477"/>
    <col min="5112" max="5112" width="6.875" style="477" customWidth="1"/>
    <col min="5113" max="5113" width="33" style="477" customWidth="1"/>
    <col min="5114" max="5114" width="5.375" style="477" customWidth="1"/>
    <col min="5115" max="5115" width="23.375" style="477" customWidth="1"/>
    <col min="5116" max="5116" width="17.625" style="477" customWidth="1"/>
    <col min="5117" max="5117" width="23.5" style="477" customWidth="1"/>
    <col min="5118" max="5367" width="24.5" style="477"/>
    <col min="5368" max="5368" width="6.875" style="477" customWidth="1"/>
    <col min="5369" max="5369" width="33" style="477" customWidth="1"/>
    <col min="5370" max="5370" width="5.375" style="477" customWidth="1"/>
    <col min="5371" max="5371" width="23.375" style="477" customWidth="1"/>
    <col min="5372" max="5372" width="17.625" style="477" customWidth="1"/>
    <col min="5373" max="5373" width="23.5" style="477" customWidth="1"/>
    <col min="5374" max="5623" width="24.5" style="477"/>
    <col min="5624" max="5624" width="6.875" style="477" customWidth="1"/>
    <col min="5625" max="5625" width="33" style="477" customWidth="1"/>
    <col min="5626" max="5626" width="5.375" style="477" customWidth="1"/>
    <col min="5627" max="5627" width="23.375" style="477" customWidth="1"/>
    <col min="5628" max="5628" width="17.625" style="477" customWidth="1"/>
    <col min="5629" max="5629" width="23.5" style="477" customWidth="1"/>
    <col min="5630" max="5879" width="24.5" style="477"/>
    <col min="5880" max="5880" width="6.875" style="477" customWidth="1"/>
    <col min="5881" max="5881" width="33" style="477" customWidth="1"/>
    <col min="5882" max="5882" width="5.375" style="477" customWidth="1"/>
    <col min="5883" max="5883" width="23.375" style="477" customWidth="1"/>
    <col min="5884" max="5884" width="17.625" style="477" customWidth="1"/>
    <col min="5885" max="5885" width="23.5" style="477" customWidth="1"/>
    <col min="5886" max="6135" width="24.5" style="477"/>
    <col min="6136" max="6136" width="6.875" style="477" customWidth="1"/>
    <col min="6137" max="6137" width="33" style="477" customWidth="1"/>
    <col min="6138" max="6138" width="5.375" style="477" customWidth="1"/>
    <col min="6139" max="6139" width="23.375" style="477" customWidth="1"/>
    <col min="6140" max="6140" width="17.625" style="477" customWidth="1"/>
    <col min="6141" max="6141" width="23.5" style="477" customWidth="1"/>
    <col min="6142" max="6391" width="24.5" style="477"/>
    <col min="6392" max="6392" width="6.875" style="477" customWidth="1"/>
    <col min="6393" max="6393" width="33" style="477" customWidth="1"/>
    <col min="6394" max="6394" width="5.375" style="477" customWidth="1"/>
    <col min="6395" max="6395" width="23.375" style="477" customWidth="1"/>
    <col min="6396" max="6396" width="17.625" style="477" customWidth="1"/>
    <col min="6397" max="6397" width="23.5" style="477" customWidth="1"/>
    <col min="6398" max="6647" width="24.5" style="477"/>
    <col min="6648" max="6648" width="6.875" style="477" customWidth="1"/>
    <col min="6649" max="6649" width="33" style="477" customWidth="1"/>
    <col min="6650" max="6650" width="5.375" style="477" customWidth="1"/>
    <col min="6651" max="6651" width="23.375" style="477" customWidth="1"/>
    <col min="6652" max="6652" width="17.625" style="477" customWidth="1"/>
    <col min="6653" max="6653" width="23.5" style="477" customWidth="1"/>
    <col min="6654" max="6903" width="24.5" style="477"/>
    <col min="6904" max="6904" width="6.875" style="477" customWidth="1"/>
    <col min="6905" max="6905" width="33" style="477" customWidth="1"/>
    <col min="6906" max="6906" width="5.375" style="477" customWidth="1"/>
    <col min="6907" max="6907" width="23.375" style="477" customWidth="1"/>
    <col min="6908" max="6908" width="17.625" style="477" customWidth="1"/>
    <col min="6909" max="6909" width="23.5" style="477" customWidth="1"/>
    <col min="6910" max="7159" width="24.5" style="477"/>
    <col min="7160" max="7160" width="6.875" style="477" customWidth="1"/>
    <col min="7161" max="7161" width="33" style="477" customWidth="1"/>
    <col min="7162" max="7162" width="5.375" style="477" customWidth="1"/>
    <col min="7163" max="7163" width="23.375" style="477" customWidth="1"/>
    <col min="7164" max="7164" width="17.625" style="477" customWidth="1"/>
    <col min="7165" max="7165" width="23.5" style="477" customWidth="1"/>
    <col min="7166" max="7415" width="24.5" style="477"/>
    <col min="7416" max="7416" width="6.875" style="477" customWidth="1"/>
    <col min="7417" max="7417" width="33" style="477" customWidth="1"/>
    <col min="7418" max="7418" width="5.375" style="477" customWidth="1"/>
    <col min="7419" max="7419" width="23.375" style="477" customWidth="1"/>
    <col min="7420" max="7420" width="17.625" style="477" customWidth="1"/>
    <col min="7421" max="7421" width="23.5" style="477" customWidth="1"/>
    <col min="7422" max="7671" width="24.5" style="477"/>
    <col min="7672" max="7672" width="6.875" style="477" customWidth="1"/>
    <col min="7673" max="7673" width="33" style="477" customWidth="1"/>
    <col min="7674" max="7674" width="5.375" style="477" customWidth="1"/>
    <col min="7675" max="7675" width="23.375" style="477" customWidth="1"/>
    <col min="7676" max="7676" width="17.625" style="477" customWidth="1"/>
    <col min="7677" max="7677" width="23.5" style="477" customWidth="1"/>
    <col min="7678" max="7927" width="24.5" style="477"/>
    <col min="7928" max="7928" width="6.875" style="477" customWidth="1"/>
    <col min="7929" max="7929" width="33" style="477" customWidth="1"/>
    <col min="7930" max="7930" width="5.375" style="477" customWidth="1"/>
    <col min="7931" max="7931" width="23.375" style="477" customWidth="1"/>
    <col min="7932" max="7932" width="17.625" style="477" customWidth="1"/>
    <col min="7933" max="7933" width="23.5" style="477" customWidth="1"/>
    <col min="7934" max="8183" width="24.5" style="477"/>
    <col min="8184" max="8184" width="6.875" style="477" customWidth="1"/>
    <col min="8185" max="8185" width="33" style="477" customWidth="1"/>
    <col min="8186" max="8186" width="5.375" style="477" customWidth="1"/>
    <col min="8187" max="8187" width="23.375" style="477" customWidth="1"/>
    <col min="8188" max="8188" width="17.625" style="477" customWidth="1"/>
    <col min="8189" max="8189" width="23.5" style="477" customWidth="1"/>
    <col min="8190" max="8439" width="24.5" style="477"/>
    <col min="8440" max="8440" width="6.875" style="477" customWidth="1"/>
    <col min="8441" max="8441" width="33" style="477" customWidth="1"/>
    <col min="8442" max="8442" width="5.375" style="477" customWidth="1"/>
    <col min="8443" max="8443" width="23.375" style="477" customWidth="1"/>
    <col min="8444" max="8444" width="17.625" style="477" customWidth="1"/>
    <col min="8445" max="8445" width="23.5" style="477" customWidth="1"/>
    <col min="8446" max="8695" width="24.5" style="477"/>
    <col min="8696" max="8696" width="6.875" style="477" customWidth="1"/>
    <col min="8697" max="8697" width="33" style="477" customWidth="1"/>
    <col min="8698" max="8698" width="5.375" style="477" customWidth="1"/>
    <col min="8699" max="8699" width="23.375" style="477" customWidth="1"/>
    <col min="8700" max="8700" width="17.625" style="477" customWidth="1"/>
    <col min="8701" max="8701" width="23.5" style="477" customWidth="1"/>
    <col min="8702" max="8951" width="24.5" style="477"/>
    <col min="8952" max="8952" width="6.875" style="477" customWidth="1"/>
    <col min="8953" max="8953" width="33" style="477" customWidth="1"/>
    <col min="8954" max="8954" width="5.375" style="477" customWidth="1"/>
    <col min="8955" max="8955" width="23.375" style="477" customWidth="1"/>
    <col min="8956" max="8956" width="17.625" style="477" customWidth="1"/>
    <col min="8957" max="8957" width="23.5" style="477" customWidth="1"/>
    <col min="8958" max="9207" width="24.5" style="477"/>
    <col min="9208" max="9208" width="6.875" style="477" customWidth="1"/>
    <col min="9209" max="9209" width="33" style="477" customWidth="1"/>
    <col min="9210" max="9210" width="5.375" style="477" customWidth="1"/>
    <col min="9211" max="9211" width="23.375" style="477" customWidth="1"/>
    <col min="9212" max="9212" width="17.625" style="477" customWidth="1"/>
    <col min="9213" max="9213" width="23.5" style="477" customWidth="1"/>
    <col min="9214" max="9463" width="24.5" style="477"/>
    <col min="9464" max="9464" width="6.875" style="477" customWidth="1"/>
    <col min="9465" max="9465" width="33" style="477" customWidth="1"/>
    <col min="9466" max="9466" width="5.375" style="477" customWidth="1"/>
    <col min="9467" max="9467" width="23.375" style="477" customWidth="1"/>
    <col min="9468" max="9468" width="17.625" style="477" customWidth="1"/>
    <col min="9469" max="9469" width="23.5" style="477" customWidth="1"/>
    <col min="9470" max="9719" width="24.5" style="477"/>
    <col min="9720" max="9720" width="6.875" style="477" customWidth="1"/>
    <col min="9721" max="9721" width="33" style="477" customWidth="1"/>
    <col min="9722" max="9722" width="5.375" style="477" customWidth="1"/>
    <col min="9723" max="9723" width="23.375" style="477" customWidth="1"/>
    <col min="9724" max="9724" width="17.625" style="477" customWidth="1"/>
    <col min="9725" max="9725" width="23.5" style="477" customWidth="1"/>
    <col min="9726" max="9975" width="24.5" style="477"/>
    <col min="9976" max="9976" width="6.875" style="477" customWidth="1"/>
    <col min="9977" max="9977" width="33" style="477" customWidth="1"/>
    <col min="9978" max="9978" width="5.375" style="477" customWidth="1"/>
    <col min="9979" max="9979" width="23.375" style="477" customWidth="1"/>
    <col min="9980" max="9980" width="17.625" style="477" customWidth="1"/>
    <col min="9981" max="9981" width="23.5" style="477" customWidth="1"/>
    <col min="9982" max="10231" width="24.5" style="477"/>
    <col min="10232" max="10232" width="6.875" style="477" customWidth="1"/>
    <col min="10233" max="10233" width="33" style="477" customWidth="1"/>
    <col min="10234" max="10234" width="5.375" style="477" customWidth="1"/>
    <col min="10235" max="10235" width="23.375" style="477" customWidth="1"/>
    <col min="10236" max="10236" width="17.625" style="477" customWidth="1"/>
    <col min="10237" max="10237" width="23.5" style="477" customWidth="1"/>
    <col min="10238" max="10487" width="24.5" style="477"/>
    <col min="10488" max="10488" width="6.875" style="477" customWidth="1"/>
    <col min="10489" max="10489" width="33" style="477" customWidth="1"/>
    <col min="10490" max="10490" width="5.375" style="477" customWidth="1"/>
    <col min="10491" max="10491" width="23.375" style="477" customWidth="1"/>
    <col min="10492" max="10492" width="17.625" style="477" customWidth="1"/>
    <col min="10493" max="10493" width="23.5" style="477" customWidth="1"/>
    <col min="10494" max="10743" width="24.5" style="477"/>
    <col min="10744" max="10744" width="6.875" style="477" customWidth="1"/>
    <col min="10745" max="10745" width="33" style="477" customWidth="1"/>
    <col min="10746" max="10746" width="5.375" style="477" customWidth="1"/>
    <col min="10747" max="10747" width="23.375" style="477" customWidth="1"/>
    <col min="10748" max="10748" width="17.625" style="477" customWidth="1"/>
    <col min="10749" max="10749" width="23.5" style="477" customWidth="1"/>
    <col min="10750" max="10999" width="24.5" style="477"/>
    <col min="11000" max="11000" width="6.875" style="477" customWidth="1"/>
    <col min="11001" max="11001" width="33" style="477" customWidth="1"/>
    <col min="11002" max="11002" width="5.375" style="477" customWidth="1"/>
    <col min="11003" max="11003" width="23.375" style="477" customWidth="1"/>
    <col min="11004" max="11004" width="17.625" style="477" customWidth="1"/>
    <col min="11005" max="11005" width="23.5" style="477" customWidth="1"/>
    <col min="11006" max="11255" width="24.5" style="477"/>
    <col min="11256" max="11256" width="6.875" style="477" customWidth="1"/>
    <col min="11257" max="11257" width="33" style="477" customWidth="1"/>
    <col min="11258" max="11258" width="5.375" style="477" customWidth="1"/>
    <col min="11259" max="11259" width="23.375" style="477" customWidth="1"/>
    <col min="11260" max="11260" width="17.625" style="477" customWidth="1"/>
    <col min="11261" max="11261" width="23.5" style="477" customWidth="1"/>
    <col min="11262" max="11511" width="24.5" style="477"/>
    <col min="11512" max="11512" width="6.875" style="477" customWidth="1"/>
    <col min="11513" max="11513" width="33" style="477" customWidth="1"/>
    <col min="11514" max="11514" width="5.375" style="477" customWidth="1"/>
    <col min="11515" max="11515" width="23.375" style="477" customWidth="1"/>
    <col min="11516" max="11516" width="17.625" style="477" customWidth="1"/>
    <col min="11517" max="11517" width="23.5" style="477" customWidth="1"/>
    <col min="11518" max="11767" width="24.5" style="477"/>
    <col min="11768" max="11768" width="6.875" style="477" customWidth="1"/>
    <col min="11769" max="11769" width="33" style="477" customWidth="1"/>
    <col min="11770" max="11770" width="5.375" style="477" customWidth="1"/>
    <col min="11771" max="11771" width="23.375" style="477" customWidth="1"/>
    <col min="11772" max="11772" width="17.625" style="477" customWidth="1"/>
    <col min="11773" max="11773" width="23.5" style="477" customWidth="1"/>
    <col min="11774" max="12023" width="24.5" style="477"/>
    <col min="12024" max="12024" width="6.875" style="477" customWidth="1"/>
    <col min="12025" max="12025" width="33" style="477" customWidth="1"/>
    <col min="12026" max="12026" width="5.375" style="477" customWidth="1"/>
    <col min="12027" max="12027" width="23.375" style="477" customWidth="1"/>
    <col min="12028" max="12028" width="17.625" style="477" customWidth="1"/>
    <col min="12029" max="12029" width="23.5" style="477" customWidth="1"/>
    <col min="12030" max="12279" width="24.5" style="477"/>
    <col min="12280" max="12280" width="6.875" style="477" customWidth="1"/>
    <col min="12281" max="12281" width="33" style="477" customWidth="1"/>
    <col min="12282" max="12282" width="5.375" style="477" customWidth="1"/>
    <col min="12283" max="12283" width="23.375" style="477" customWidth="1"/>
    <col min="12284" max="12284" width="17.625" style="477" customWidth="1"/>
    <col min="12285" max="12285" width="23.5" style="477" customWidth="1"/>
    <col min="12286" max="12535" width="24.5" style="477"/>
    <col min="12536" max="12536" width="6.875" style="477" customWidth="1"/>
    <col min="12537" max="12537" width="33" style="477" customWidth="1"/>
    <col min="12538" max="12538" width="5.375" style="477" customWidth="1"/>
    <col min="12539" max="12539" width="23.375" style="477" customWidth="1"/>
    <col min="12540" max="12540" width="17.625" style="477" customWidth="1"/>
    <col min="12541" max="12541" width="23.5" style="477" customWidth="1"/>
    <col min="12542" max="12791" width="24.5" style="477"/>
    <col min="12792" max="12792" width="6.875" style="477" customWidth="1"/>
    <col min="12793" max="12793" width="33" style="477" customWidth="1"/>
    <col min="12794" max="12794" width="5.375" style="477" customWidth="1"/>
    <col min="12795" max="12795" width="23.375" style="477" customWidth="1"/>
    <col min="12796" max="12796" width="17.625" style="477" customWidth="1"/>
    <col min="12797" max="12797" width="23.5" style="477" customWidth="1"/>
    <col min="12798" max="13047" width="24.5" style="477"/>
    <col min="13048" max="13048" width="6.875" style="477" customWidth="1"/>
    <col min="13049" max="13049" width="33" style="477" customWidth="1"/>
    <col min="13050" max="13050" width="5.375" style="477" customWidth="1"/>
    <col min="13051" max="13051" width="23.375" style="477" customWidth="1"/>
    <col min="13052" max="13052" width="17.625" style="477" customWidth="1"/>
    <col min="13053" max="13053" width="23.5" style="477" customWidth="1"/>
    <col min="13054" max="13303" width="24.5" style="477"/>
    <col min="13304" max="13304" width="6.875" style="477" customWidth="1"/>
    <col min="13305" max="13305" width="33" style="477" customWidth="1"/>
    <col min="13306" max="13306" width="5.375" style="477" customWidth="1"/>
    <col min="13307" max="13307" width="23.375" style="477" customWidth="1"/>
    <col min="13308" max="13308" width="17.625" style="477" customWidth="1"/>
    <col min="13309" max="13309" width="23.5" style="477" customWidth="1"/>
    <col min="13310" max="13559" width="24.5" style="477"/>
    <col min="13560" max="13560" width="6.875" style="477" customWidth="1"/>
    <col min="13561" max="13561" width="33" style="477" customWidth="1"/>
    <col min="13562" max="13562" width="5.375" style="477" customWidth="1"/>
    <col min="13563" max="13563" width="23.375" style="477" customWidth="1"/>
    <col min="13564" max="13564" width="17.625" style="477" customWidth="1"/>
    <col min="13565" max="13565" width="23.5" style="477" customWidth="1"/>
    <col min="13566" max="13815" width="24.5" style="477"/>
    <col min="13816" max="13816" width="6.875" style="477" customWidth="1"/>
    <col min="13817" max="13817" width="33" style="477" customWidth="1"/>
    <col min="13818" max="13818" width="5.375" style="477" customWidth="1"/>
    <col min="13819" max="13819" width="23.375" style="477" customWidth="1"/>
    <col min="13820" max="13820" width="17.625" style="477" customWidth="1"/>
    <col min="13821" max="13821" width="23.5" style="477" customWidth="1"/>
    <col min="13822" max="14071" width="24.5" style="477"/>
    <col min="14072" max="14072" width="6.875" style="477" customWidth="1"/>
    <col min="14073" max="14073" width="33" style="477" customWidth="1"/>
    <col min="14074" max="14074" width="5.375" style="477" customWidth="1"/>
    <col min="14075" max="14075" width="23.375" style="477" customWidth="1"/>
    <col min="14076" max="14076" width="17.625" style="477" customWidth="1"/>
    <col min="14077" max="14077" width="23.5" style="477" customWidth="1"/>
    <col min="14078" max="14327" width="24.5" style="477"/>
    <col min="14328" max="14328" width="6.875" style="477" customWidth="1"/>
    <col min="14329" max="14329" width="33" style="477" customWidth="1"/>
    <col min="14330" max="14330" width="5.375" style="477" customWidth="1"/>
    <col min="14331" max="14331" width="23.375" style="477" customWidth="1"/>
    <col min="14332" max="14332" width="17.625" style="477" customWidth="1"/>
    <col min="14333" max="14333" width="23.5" style="477" customWidth="1"/>
    <col min="14334" max="14583" width="24.5" style="477"/>
    <col min="14584" max="14584" width="6.875" style="477" customWidth="1"/>
    <col min="14585" max="14585" width="33" style="477" customWidth="1"/>
    <col min="14586" max="14586" width="5.375" style="477" customWidth="1"/>
    <col min="14587" max="14587" width="23.375" style="477" customWidth="1"/>
    <col min="14588" max="14588" width="17.625" style="477" customWidth="1"/>
    <col min="14589" max="14589" width="23.5" style="477" customWidth="1"/>
    <col min="14590" max="14839" width="24.5" style="477"/>
    <col min="14840" max="14840" width="6.875" style="477" customWidth="1"/>
    <col min="14841" max="14841" width="33" style="477" customWidth="1"/>
    <col min="14842" max="14842" width="5.375" style="477" customWidth="1"/>
    <col min="14843" max="14843" width="23.375" style="477" customWidth="1"/>
    <col min="14844" max="14844" width="17.625" style="477" customWidth="1"/>
    <col min="14845" max="14845" width="23.5" style="477" customWidth="1"/>
    <col min="14846" max="15095" width="24.5" style="477"/>
    <col min="15096" max="15096" width="6.875" style="477" customWidth="1"/>
    <col min="15097" max="15097" width="33" style="477" customWidth="1"/>
    <col min="15098" max="15098" width="5.375" style="477" customWidth="1"/>
    <col min="15099" max="15099" width="23.375" style="477" customWidth="1"/>
    <col min="15100" max="15100" width="17.625" style="477" customWidth="1"/>
    <col min="15101" max="15101" width="23.5" style="477" customWidth="1"/>
    <col min="15102" max="15351" width="24.5" style="477"/>
    <col min="15352" max="15352" width="6.875" style="477" customWidth="1"/>
    <col min="15353" max="15353" width="33" style="477" customWidth="1"/>
    <col min="15354" max="15354" width="5.375" style="477" customWidth="1"/>
    <col min="15355" max="15355" width="23.375" style="477" customWidth="1"/>
    <col min="15356" max="15356" width="17.625" style="477" customWidth="1"/>
    <col min="15357" max="15357" width="23.5" style="477" customWidth="1"/>
    <col min="15358" max="15607" width="24.5" style="477"/>
    <col min="15608" max="15608" width="6.875" style="477" customWidth="1"/>
    <col min="15609" max="15609" width="33" style="477" customWidth="1"/>
    <col min="15610" max="15610" width="5.375" style="477" customWidth="1"/>
    <col min="15611" max="15611" width="23.375" style="477" customWidth="1"/>
    <col min="15612" max="15612" width="17.625" style="477" customWidth="1"/>
    <col min="15613" max="15613" width="23.5" style="477" customWidth="1"/>
    <col min="15614" max="15863" width="24.5" style="477"/>
    <col min="15864" max="15864" width="6.875" style="477" customWidth="1"/>
    <col min="15865" max="15865" width="33" style="477" customWidth="1"/>
    <col min="15866" max="15866" width="5.375" style="477" customWidth="1"/>
    <col min="15867" max="15867" width="23.375" style="477" customWidth="1"/>
    <col min="15868" max="15868" width="17.625" style="477" customWidth="1"/>
    <col min="15869" max="15869" width="23.5" style="477" customWidth="1"/>
    <col min="15870" max="16119" width="24.5" style="477"/>
    <col min="16120" max="16120" width="6.875" style="477" customWidth="1"/>
    <col min="16121" max="16121" width="33" style="477" customWidth="1"/>
    <col min="16122" max="16122" width="5.375" style="477" customWidth="1"/>
    <col min="16123" max="16123" width="23.375" style="477" customWidth="1"/>
    <col min="16124" max="16124" width="17.625" style="477" customWidth="1"/>
    <col min="16125" max="16125" width="23.5" style="477" customWidth="1"/>
    <col min="16126" max="16384" width="24.5" style="477"/>
  </cols>
  <sheetData>
    <row r="1" spans="1:18" s="739" customFormat="1" ht="41.25" customHeight="1">
      <c r="A1" s="737"/>
      <c r="B1" s="1109" t="s">
        <v>1528</v>
      </c>
      <c r="C1" s="1110"/>
      <c r="D1" s="1110"/>
      <c r="E1" s="1110"/>
      <c r="F1" s="1110"/>
      <c r="G1" s="1110"/>
      <c r="H1" s="1110"/>
      <c r="I1" s="1110"/>
      <c r="J1" s="1111"/>
      <c r="K1" s="738"/>
      <c r="L1" s="738"/>
      <c r="M1" s="738"/>
      <c r="N1" s="738"/>
      <c r="O1" s="738"/>
      <c r="P1" s="738"/>
      <c r="Q1" s="738"/>
      <c r="R1" s="738"/>
    </row>
    <row r="2" spans="1:18" s="520" customFormat="1" ht="23.25" customHeight="1">
      <c r="A2" s="1100" t="s">
        <v>118</v>
      </c>
      <c r="B2" s="914" t="s">
        <v>1529</v>
      </c>
      <c r="C2" s="1101" t="s">
        <v>390</v>
      </c>
      <c r="D2" s="795"/>
      <c r="E2" s="1102" t="s">
        <v>392</v>
      </c>
      <c r="F2" s="1103"/>
      <c r="G2" s="1103"/>
      <c r="H2" s="1102"/>
      <c r="I2" s="1103"/>
      <c r="J2" s="1102"/>
    </row>
    <row r="3" spans="1:18" s="520" customFormat="1" ht="15" customHeight="1">
      <c r="A3" s="1100"/>
      <c r="B3" s="1104" t="s">
        <v>393</v>
      </c>
      <c r="C3" s="1101"/>
      <c r="D3" s="1114" t="s">
        <v>399</v>
      </c>
      <c r="E3" s="1105" t="s">
        <v>146</v>
      </c>
      <c r="F3" s="1112" t="s">
        <v>1423</v>
      </c>
      <c r="G3" s="1112" t="s">
        <v>1424</v>
      </c>
      <c r="H3" s="1106" t="s">
        <v>1425</v>
      </c>
      <c r="I3" s="1112" t="s">
        <v>1426</v>
      </c>
      <c r="J3" s="1106" t="s">
        <v>1427</v>
      </c>
    </row>
    <row r="4" spans="1:18" s="520" customFormat="1" ht="13.9" customHeight="1">
      <c r="A4" s="1100"/>
      <c r="B4" s="1104"/>
      <c r="C4" s="1101"/>
      <c r="D4" s="1115"/>
      <c r="E4" s="1105"/>
      <c r="F4" s="1113"/>
      <c r="G4" s="1113"/>
      <c r="H4" s="1105"/>
      <c r="I4" s="1113"/>
      <c r="J4" s="1105"/>
    </row>
    <row r="5" spans="1:18" s="520" customFormat="1" ht="16.5">
      <c r="A5" s="525">
        <v>1</v>
      </c>
      <c r="B5" s="788">
        <v>2</v>
      </c>
      <c r="C5" s="790">
        <v>3</v>
      </c>
      <c r="D5" s="790">
        <v>4</v>
      </c>
      <c r="E5" s="788">
        <v>5</v>
      </c>
      <c r="F5" s="871">
        <v>6</v>
      </c>
      <c r="G5" s="871">
        <v>7</v>
      </c>
      <c r="H5" s="881" t="s">
        <v>154</v>
      </c>
      <c r="I5" s="882" t="s">
        <v>1438</v>
      </c>
      <c r="J5" s="881" t="s">
        <v>1437</v>
      </c>
    </row>
    <row r="6" spans="1:18" s="520" customFormat="1">
      <c r="A6" s="787" t="s">
        <v>405</v>
      </c>
      <c r="B6" s="742" t="s">
        <v>157</v>
      </c>
      <c r="C6" s="743"/>
      <c r="D6" s="743"/>
      <c r="E6" s="744"/>
      <c r="F6" s="872"/>
      <c r="G6" s="872"/>
      <c r="H6" s="744"/>
      <c r="I6" s="872"/>
      <c r="J6" s="744"/>
    </row>
    <row r="7" spans="1:18" s="520" customFormat="1" ht="30">
      <c r="A7" s="563" t="s">
        <v>120</v>
      </c>
      <c r="B7" s="789" t="s">
        <v>406</v>
      </c>
      <c r="C7" s="745"/>
      <c r="D7" s="745"/>
      <c r="E7" s="531"/>
      <c r="F7" s="873"/>
      <c r="G7" s="873"/>
      <c r="H7" s="531"/>
      <c r="I7" s="873"/>
      <c r="J7" s="531"/>
    </row>
    <row r="8" spans="1:18" s="520" customFormat="1" ht="90">
      <c r="A8" s="563" t="s">
        <v>407</v>
      </c>
      <c r="B8" s="581" t="s">
        <v>408</v>
      </c>
      <c r="C8" s="746" t="s">
        <v>409</v>
      </c>
      <c r="D8" s="747">
        <f>6.5+85</f>
        <v>91.5</v>
      </c>
      <c r="E8" s="828">
        <v>4953.75</v>
      </c>
      <c r="F8" s="860">
        <f>E8*0.09</f>
        <v>445.83749999999998</v>
      </c>
      <c r="G8" s="860">
        <f>E8*0.09</f>
        <v>445.83749999999998</v>
      </c>
      <c r="H8" s="485">
        <f>E8+F8+G8</f>
        <v>5845.4249999999993</v>
      </c>
      <c r="I8" s="861">
        <f>D8*H8</f>
        <v>534856.38749999995</v>
      </c>
      <c r="J8" s="829" t="s">
        <v>1354</v>
      </c>
    </row>
    <row r="9" spans="1:18" s="520" customFormat="1" ht="90">
      <c r="A9" s="563"/>
      <c r="B9" s="827" t="s">
        <v>1353</v>
      </c>
      <c r="C9" s="746" t="s">
        <v>409</v>
      </c>
      <c r="D9" s="747">
        <f>6.5+85</f>
        <v>91.5</v>
      </c>
      <c r="E9" s="828">
        <v>14035.61</v>
      </c>
      <c r="F9" s="860">
        <f t="shared" ref="F9:F43" si="0">E9*0.09</f>
        <v>1263.2049</v>
      </c>
      <c r="G9" s="860">
        <f t="shared" ref="G9:G43" si="1">E9*0.09</f>
        <v>1263.2049</v>
      </c>
      <c r="H9" s="485">
        <f t="shared" ref="H9:H43" si="2">E9+F9+G9</f>
        <v>16562.019800000002</v>
      </c>
      <c r="I9" s="861">
        <f t="shared" ref="I9:I43" si="3">D9*H9</f>
        <v>1515424.8117000002</v>
      </c>
      <c r="J9" s="829" t="s">
        <v>1355</v>
      </c>
    </row>
    <row r="10" spans="1:18" s="520" customFormat="1" ht="30">
      <c r="A10" s="563" t="s">
        <v>410</v>
      </c>
      <c r="B10" s="581" t="s">
        <v>411</v>
      </c>
      <c r="C10" s="746" t="s">
        <v>409</v>
      </c>
      <c r="D10" s="747">
        <f t="shared" ref="D10:D11" si="4">6.5+85</f>
        <v>91.5</v>
      </c>
      <c r="E10" s="828">
        <v>6604.99</v>
      </c>
      <c r="F10" s="860">
        <f t="shared" si="0"/>
        <v>594.44909999999993</v>
      </c>
      <c r="G10" s="860">
        <f t="shared" si="1"/>
        <v>594.44909999999993</v>
      </c>
      <c r="H10" s="485">
        <f t="shared" si="2"/>
        <v>7793.8881999999994</v>
      </c>
      <c r="I10" s="861">
        <f t="shared" si="3"/>
        <v>713140.77029999997</v>
      </c>
      <c r="J10" s="829" t="s">
        <v>1356</v>
      </c>
    </row>
    <row r="11" spans="1:18" s="520" customFormat="1" ht="75">
      <c r="A11" s="563" t="s">
        <v>412</v>
      </c>
      <c r="B11" s="581" t="s">
        <v>413</v>
      </c>
      <c r="C11" s="746" t="s">
        <v>409</v>
      </c>
      <c r="D11" s="747">
        <f t="shared" si="4"/>
        <v>91.5</v>
      </c>
      <c r="E11" s="828">
        <v>10733.12</v>
      </c>
      <c r="F11" s="860">
        <f t="shared" si="0"/>
        <v>965.98080000000004</v>
      </c>
      <c r="G11" s="860">
        <f t="shared" si="1"/>
        <v>965.98080000000004</v>
      </c>
      <c r="H11" s="485">
        <f t="shared" si="2"/>
        <v>12665.0816</v>
      </c>
      <c r="I11" s="861">
        <f t="shared" si="3"/>
        <v>1158854.9664</v>
      </c>
      <c r="J11" s="829" t="s">
        <v>1357</v>
      </c>
    </row>
    <row r="12" spans="1:18" s="520" customFormat="1" ht="30">
      <c r="A12" s="862" t="s">
        <v>414</v>
      </c>
      <c r="B12" s="827" t="s">
        <v>1420</v>
      </c>
      <c r="C12" s="746" t="s">
        <v>416</v>
      </c>
      <c r="D12" s="859">
        <v>20</v>
      </c>
      <c r="E12" s="863">
        <f>22195.9567861923*1.2647</f>
        <v>28071.226547497397</v>
      </c>
      <c r="F12" s="860">
        <f t="shared" si="0"/>
        <v>2526.4103892747657</v>
      </c>
      <c r="G12" s="860">
        <f t="shared" si="1"/>
        <v>2526.4103892747657</v>
      </c>
      <c r="H12" s="485">
        <f t="shared" si="2"/>
        <v>33124.04732604693</v>
      </c>
      <c r="I12" s="861">
        <f t="shared" si="3"/>
        <v>662480.94652093854</v>
      </c>
      <c r="J12" s="830" t="s">
        <v>1421</v>
      </c>
    </row>
    <row r="13" spans="1:18" s="520" customFormat="1" ht="30">
      <c r="A13" s="857" t="s">
        <v>417</v>
      </c>
      <c r="B13" s="581" t="s">
        <v>415</v>
      </c>
      <c r="C13" s="746" t="s">
        <v>416</v>
      </c>
      <c r="D13" s="747">
        <v>40</v>
      </c>
      <c r="E13" s="485">
        <v>37978.720000000001</v>
      </c>
      <c r="F13" s="860">
        <f t="shared" si="0"/>
        <v>3418.0848000000001</v>
      </c>
      <c r="G13" s="860">
        <f t="shared" si="1"/>
        <v>3418.0848000000001</v>
      </c>
      <c r="H13" s="485">
        <f t="shared" si="2"/>
        <v>44814.889599999995</v>
      </c>
      <c r="I13" s="861">
        <f t="shared" si="3"/>
        <v>1792595.5839999998</v>
      </c>
      <c r="J13" s="830" t="s">
        <v>1358</v>
      </c>
    </row>
    <row r="14" spans="1:18" s="867" customFormat="1" ht="30">
      <c r="A14" s="864" t="s">
        <v>1419</v>
      </c>
      <c r="B14" s="865" t="s">
        <v>418</v>
      </c>
      <c r="C14" s="725" t="s">
        <v>416</v>
      </c>
      <c r="D14" s="866">
        <v>10</v>
      </c>
      <c r="E14" s="855">
        <v>74306.19</v>
      </c>
      <c r="F14" s="860">
        <f t="shared" si="0"/>
        <v>6687.5571</v>
      </c>
      <c r="G14" s="860">
        <f t="shared" si="1"/>
        <v>6687.5571</v>
      </c>
      <c r="H14" s="485">
        <f t="shared" si="2"/>
        <v>87681.304200000013</v>
      </c>
      <c r="I14" s="861">
        <f t="shared" si="3"/>
        <v>876813.04200000013</v>
      </c>
      <c r="J14" s="856" t="s">
        <v>1422</v>
      </c>
    </row>
    <row r="15" spans="1:18" s="520" customFormat="1" ht="30">
      <c r="A15" s="563" t="s">
        <v>123</v>
      </c>
      <c r="B15" s="564" t="s">
        <v>419</v>
      </c>
      <c r="C15" s="745"/>
      <c r="D15" s="748"/>
      <c r="E15" s="531"/>
      <c r="F15" s="860">
        <f t="shared" si="0"/>
        <v>0</v>
      </c>
      <c r="G15" s="860">
        <f t="shared" si="1"/>
        <v>0</v>
      </c>
      <c r="H15" s="485">
        <f t="shared" si="2"/>
        <v>0</v>
      </c>
      <c r="I15" s="861"/>
      <c r="J15" s="531"/>
    </row>
    <row r="16" spans="1:18" s="520" customFormat="1" ht="105">
      <c r="A16" s="563" t="s">
        <v>162</v>
      </c>
      <c r="B16" s="835" t="s">
        <v>1417</v>
      </c>
      <c r="C16" s="745"/>
      <c r="D16" s="748"/>
      <c r="E16" s="531"/>
      <c r="F16" s="860">
        <f t="shared" si="0"/>
        <v>0</v>
      </c>
      <c r="G16" s="860">
        <f t="shared" si="1"/>
        <v>0</v>
      </c>
      <c r="H16" s="485"/>
      <c r="I16" s="861"/>
      <c r="J16" s="531"/>
    </row>
    <row r="17" spans="1:11" s="520" customFormat="1" ht="18">
      <c r="A17" s="563" t="s">
        <v>421</v>
      </c>
      <c r="B17" s="581" t="s">
        <v>422</v>
      </c>
      <c r="C17" s="746" t="s">
        <v>250</v>
      </c>
      <c r="D17" s="836">
        <f>782500*0.1</f>
        <v>78250</v>
      </c>
      <c r="E17" s="838">
        <v>228.78</v>
      </c>
      <c r="F17" s="860">
        <f t="shared" si="0"/>
        <v>20.590199999999999</v>
      </c>
      <c r="G17" s="860">
        <f t="shared" si="1"/>
        <v>20.590199999999999</v>
      </c>
      <c r="H17" s="485">
        <f t="shared" si="2"/>
        <v>269.96039999999999</v>
      </c>
      <c r="I17" s="861">
        <f t="shared" si="3"/>
        <v>21124401.300000001</v>
      </c>
      <c r="J17" s="829" t="s">
        <v>1359</v>
      </c>
    </row>
    <row r="18" spans="1:11" s="520" customFormat="1" ht="18">
      <c r="A18" s="563" t="s">
        <v>423</v>
      </c>
      <c r="B18" s="581" t="s">
        <v>424</v>
      </c>
      <c r="C18" s="746" t="s">
        <v>250</v>
      </c>
      <c r="D18" s="836">
        <f>782500*0.1</f>
        <v>78250</v>
      </c>
      <c r="E18" s="838">
        <v>358.41</v>
      </c>
      <c r="F18" s="860">
        <f t="shared" si="0"/>
        <v>32.256900000000002</v>
      </c>
      <c r="G18" s="860">
        <f t="shared" si="1"/>
        <v>32.256900000000002</v>
      </c>
      <c r="H18" s="485">
        <f t="shared" si="2"/>
        <v>422.92380000000003</v>
      </c>
      <c r="I18" s="861">
        <f t="shared" si="3"/>
        <v>33093787.350000001</v>
      </c>
      <c r="J18" s="829" t="s">
        <v>1360</v>
      </c>
    </row>
    <row r="19" spans="1:11" s="520" customFormat="1" ht="18">
      <c r="A19" s="563" t="s">
        <v>425</v>
      </c>
      <c r="B19" s="749" t="s">
        <v>426</v>
      </c>
      <c r="C19" s="746" t="s">
        <v>250</v>
      </c>
      <c r="D19" s="836">
        <f>782500*0.3</f>
        <v>234750</v>
      </c>
      <c r="E19" s="838">
        <v>411.79</v>
      </c>
      <c r="F19" s="860">
        <f t="shared" si="0"/>
        <v>37.061100000000003</v>
      </c>
      <c r="G19" s="860">
        <f t="shared" si="1"/>
        <v>37.061100000000003</v>
      </c>
      <c r="H19" s="485">
        <f t="shared" si="2"/>
        <v>485.91220000000004</v>
      </c>
      <c r="I19" s="861">
        <f t="shared" si="3"/>
        <v>114067888.95</v>
      </c>
      <c r="J19" s="829" t="s">
        <v>1361</v>
      </c>
    </row>
    <row r="20" spans="1:11" s="520" customFormat="1" ht="18">
      <c r="A20" s="563" t="s">
        <v>427</v>
      </c>
      <c r="B20" s="749" t="s">
        <v>428</v>
      </c>
      <c r="C20" s="746" t="s">
        <v>250</v>
      </c>
      <c r="D20" s="836">
        <f>782500*0.05</f>
        <v>39125</v>
      </c>
      <c r="E20" s="838">
        <v>411.79</v>
      </c>
      <c r="F20" s="860">
        <f t="shared" si="0"/>
        <v>37.061100000000003</v>
      </c>
      <c r="G20" s="860">
        <f t="shared" si="1"/>
        <v>37.061100000000003</v>
      </c>
      <c r="H20" s="485">
        <f t="shared" si="2"/>
        <v>485.91220000000004</v>
      </c>
      <c r="I20" s="861">
        <f t="shared" si="3"/>
        <v>19011314.825000003</v>
      </c>
      <c r="J20" s="829" t="s">
        <v>1362</v>
      </c>
    </row>
    <row r="21" spans="1:11" s="520" customFormat="1" ht="18">
      <c r="A21" s="563" t="s">
        <v>429</v>
      </c>
      <c r="B21" s="749" t="s">
        <v>430</v>
      </c>
      <c r="C21" s="746" t="s">
        <v>250</v>
      </c>
      <c r="D21" s="836">
        <f>782500*0.15</f>
        <v>117375</v>
      </c>
      <c r="E21" s="838">
        <v>686.31</v>
      </c>
      <c r="F21" s="860">
        <f t="shared" si="0"/>
        <v>61.76789999999999</v>
      </c>
      <c r="G21" s="860">
        <f t="shared" si="1"/>
        <v>61.76789999999999</v>
      </c>
      <c r="H21" s="485">
        <f t="shared" si="2"/>
        <v>809.84579999999983</v>
      </c>
      <c r="I21" s="861">
        <f t="shared" si="3"/>
        <v>95055650.774999976</v>
      </c>
      <c r="J21" s="829" t="s">
        <v>1363</v>
      </c>
    </row>
    <row r="22" spans="1:11" s="520" customFormat="1" ht="18">
      <c r="A22" s="563" t="s">
        <v>431</v>
      </c>
      <c r="B22" s="749" t="s">
        <v>170</v>
      </c>
      <c r="C22" s="746" t="s">
        <v>250</v>
      </c>
      <c r="D22" s="836">
        <f>782500*0.3</f>
        <v>234750</v>
      </c>
      <c r="E22" s="838">
        <v>1372.61</v>
      </c>
      <c r="F22" s="860">
        <f t="shared" si="0"/>
        <v>123.53489999999999</v>
      </c>
      <c r="G22" s="860">
        <f t="shared" si="1"/>
        <v>123.53489999999999</v>
      </c>
      <c r="H22" s="485">
        <f t="shared" si="2"/>
        <v>1619.6797999999999</v>
      </c>
      <c r="I22" s="861">
        <f t="shared" si="3"/>
        <v>380219833.04999995</v>
      </c>
      <c r="J22" s="829" t="s">
        <v>1364</v>
      </c>
    </row>
    <row r="23" spans="1:11" s="520" customFormat="1" ht="90">
      <c r="A23" s="563" t="s">
        <v>125</v>
      </c>
      <c r="B23" s="564" t="s">
        <v>432</v>
      </c>
      <c r="C23" s="750"/>
      <c r="D23" s="748"/>
      <c r="E23" s="751"/>
      <c r="F23" s="860">
        <f t="shared" si="0"/>
        <v>0</v>
      </c>
      <c r="G23" s="860">
        <f t="shared" si="1"/>
        <v>0</v>
      </c>
      <c r="H23" s="485"/>
      <c r="I23" s="861"/>
      <c r="J23" s="752"/>
    </row>
    <row r="24" spans="1:11" s="520" customFormat="1" ht="120">
      <c r="A24" s="563" t="s">
        <v>172</v>
      </c>
      <c r="B24" s="874" t="s">
        <v>1523</v>
      </c>
      <c r="C24" s="746" t="s">
        <v>250</v>
      </c>
      <c r="D24" s="747">
        <v>12000</v>
      </c>
      <c r="E24" s="485">
        <v>6218.65</v>
      </c>
      <c r="F24" s="860">
        <f t="shared" si="0"/>
        <v>559.67849999999999</v>
      </c>
      <c r="G24" s="860">
        <f t="shared" si="1"/>
        <v>559.67849999999999</v>
      </c>
      <c r="H24" s="485">
        <f t="shared" si="2"/>
        <v>7338.0069999999996</v>
      </c>
      <c r="I24" s="861">
        <f t="shared" si="3"/>
        <v>88056084</v>
      </c>
      <c r="J24" s="826" t="s">
        <v>1365</v>
      </c>
    </row>
    <row r="25" spans="1:11" s="520" customFormat="1" ht="195">
      <c r="A25" s="563" t="s">
        <v>173</v>
      </c>
      <c r="B25" s="910" t="s">
        <v>1524</v>
      </c>
      <c r="C25" s="746" t="s">
        <v>250</v>
      </c>
      <c r="D25" s="747">
        <v>2000</v>
      </c>
      <c r="E25" s="485">
        <v>8877.0499999999993</v>
      </c>
      <c r="F25" s="860">
        <f t="shared" si="0"/>
        <v>798.93449999999996</v>
      </c>
      <c r="G25" s="860">
        <f t="shared" si="1"/>
        <v>798.93449999999996</v>
      </c>
      <c r="H25" s="485">
        <f t="shared" si="2"/>
        <v>10474.918999999998</v>
      </c>
      <c r="I25" s="861">
        <f t="shared" si="3"/>
        <v>20949837.999999996</v>
      </c>
      <c r="J25" s="826" t="s">
        <v>1366</v>
      </c>
      <c r="K25" s="858" t="s">
        <v>1418</v>
      </c>
    </row>
    <row r="26" spans="1:11" s="520" customFormat="1" ht="90">
      <c r="A26" s="563" t="s">
        <v>174</v>
      </c>
      <c r="B26" s="874" t="s">
        <v>1525</v>
      </c>
      <c r="C26" s="746" t="s">
        <v>250</v>
      </c>
      <c r="D26" s="747">
        <v>70000</v>
      </c>
      <c r="E26" s="485">
        <v>10011.030000000001</v>
      </c>
      <c r="F26" s="860">
        <f t="shared" si="0"/>
        <v>900.99270000000001</v>
      </c>
      <c r="G26" s="860">
        <f t="shared" si="1"/>
        <v>900.99270000000001</v>
      </c>
      <c r="H26" s="485">
        <f t="shared" si="2"/>
        <v>11813.015400000002</v>
      </c>
      <c r="I26" s="861">
        <f t="shared" si="3"/>
        <v>826911078.00000012</v>
      </c>
      <c r="J26" s="826" t="s">
        <v>1367</v>
      </c>
    </row>
    <row r="27" spans="1:11" s="520" customFormat="1" ht="60">
      <c r="A27" s="563" t="s">
        <v>433</v>
      </c>
      <c r="B27" s="874" t="s">
        <v>1253</v>
      </c>
      <c r="C27" s="746" t="s">
        <v>434</v>
      </c>
      <c r="D27" s="747">
        <v>5500</v>
      </c>
      <c r="E27" s="485">
        <v>65511.29</v>
      </c>
      <c r="F27" s="860">
        <f t="shared" si="0"/>
        <v>5896.0160999999998</v>
      </c>
      <c r="G27" s="860">
        <f t="shared" si="1"/>
        <v>5896.0160999999998</v>
      </c>
      <c r="H27" s="485">
        <f t="shared" si="2"/>
        <v>77303.322199999995</v>
      </c>
      <c r="I27" s="861">
        <f t="shared" si="3"/>
        <v>425168272.09999996</v>
      </c>
      <c r="J27" s="826" t="s">
        <v>1368</v>
      </c>
    </row>
    <row r="28" spans="1:11" s="520" customFormat="1">
      <c r="A28" s="754">
        <v>4</v>
      </c>
      <c r="B28" s="755" t="s">
        <v>435</v>
      </c>
      <c r="C28" s="756"/>
      <c r="D28" s="757"/>
      <c r="E28" s="541"/>
      <c r="F28" s="886"/>
      <c r="G28" s="886"/>
      <c r="H28" s="887"/>
      <c r="I28" s="888"/>
      <c r="J28" s="752"/>
    </row>
    <row r="29" spans="1:11" s="520" customFormat="1" ht="30">
      <c r="A29" s="754">
        <v>4.0999999999999996</v>
      </c>
      <c r="B29" s="755" t="s">
        <v>436</v>
      </c>
      <c r="C29" s="756"/>
      <c r="D29" s="757"/>
      <c r="E29" s="541"/>
      <c r="F29" s="886"/>
      <c r="G29" s="886"/>
      <c r="H29" s="887"/>
      <c r="I29" s="888"/>
      <c r="J29" s="752"/>
    </row>
    <row r="30" spans="1:11" s="520" customFormat="1" ht="45">
      <c r="A30" s="787">
        <v>4.2</v>
      </c>
      <c r="B30" s="581" t="s">
        <v>437</v>
      </c>
      <c r="C30" s="746" t="s">
        <v>210</v>
      </c>
      <c r="D30" s="747">
        <v>450</v>
      </c>
      <c r="E30" s="485">
        <v>3841</v>
      </c>
      <c r="F30" s="860">
        <f t="shared" si="0"/>
        <v>345.69</v>
      </c>
      <c r="G30" s="860">
        <f t="shared" si="1"/>
        <v>345.69</v>
      </c>
      <c r="H30" s="485">
        <f t="shared" si="2"/>
        <v>4532.3799999999992</v>
      </c>
      <c r="I30" s="861">
        <f t="shared" si="3"/>
        <v>2039570.9999999995</v>
      </c>
      <c r="J30" s="825" t="s">
        <v>1333</v>
      </c>
    </row>
    <row r="31" spans="1:11" s="520" customFormat="1" ht="30">
      <c r="A31" s="754">
        <v>5</v>
      </c>
      <c r="B31" s="755" t="s">
        <v>438</v>
      </c>
      <c r="C31" s="756"/>
      <c r="D31" s="757"/>
      <c r="E31" s="541"/>
      <c r="F31" s="886"/>
      <c r="G31" s="886"/>
      <c r="H31" s="887"/>
      <c r="I31" s="888"/>
      <c r="J31" s="889"/>
    </row>
    <row r="32" spans="1:11" s="520" customFormat="1" ht="45">
      <c r="A32" s="758" t="s">
        <v>196</v>
      </c>
      <c r="B32" s="759" t="s">
        <v>439</v>
      </c>
      <c r="C32" s="760" t="s">
        <v>210</v>
      </c>
      <c r="D32" s="747">
        <v>400</v>
      </c>
      <c r="E32" s="485">
        <v>8473</v>
      </c>
      <c r="F32" s="860">
        <f t="shared" si="0"/>
        <v>762.56999999999994</v>
      </c>
      <c r="G32" s="860">
        <f t="shared" si="1"/>
        <v>762.56999999999994</v>
      </c>
      <c r="H32" s="485">
        <f t="shared" si="2"/>
        <v>9998.14</v>
      </c>
      <c r="I32" s="861">
        <f t="shared" si="3"/>
        <v>3999256</v>
      </c>
      <c r="J32" s="825" t="s">
        <v>1333</v>
      </c>
    </row>
    <row r="33" spans="1:248" s="520" customFormat="1" ht="45">
      <c r="A33" s="758" t="s">
        <v>199</v>
      </c>
      <c r="B33" s="759" t="s">
        <v>440</v>
      </c>
      <c r="C33" s="761" t="s">
        <v>176</v>
      </c>
      <c r="D33" s="747">
        <v>25</v>
      </c>
      <c r="E33" s="485">
        <v>90380</v>
      </c>
      <c r="F33" s="860">
        <f t="shared" si="0"/>
        <v>8134.2</v>
      </c>
      <c r="G33" s="860">
        <f t="shared" si="1"/>
        <v>8134.2</v>
      </c>
      <c r="H33" s="485">
        <f t="shared" si="2"/>
        <v>106648.4</v>
      </c>
      <c r="I33" s="861">
        <f t="shared" si="3"/>
        <v>2666210</v>
      </c>
      <c r="J33" s="825" t="s">
        <v>1333</v>
      </c>
    </row>
    <row r="34" spans="1:248" s="520" customFormat="1" ht="60">
      <c r="A34" s="563" t="s">
        <v>204</v>
      </c>
      <c r="B34" s="564" t="s">
        <v>1254</v>
      </c>
      <c r="C34" s="762"/>
      <c r="D34" s="762"/>
      <c r="E34" s="763"/>
      <c r="F34" s="886"/>
      <c r="G34" s="886"/>
      <c r="H34" s="887"/>
      <c r="I34" s="888"/>
      <c r="J34" s="763"/>
    </row>
    <row r="35" spans="1:248" s="520" customFormat="1" ht="120">
      <c r="A35" s="764" t="s">
        <v>441</v>
      </c>
      <c r="B35" s="753" t="s">
        <v>442</v>
      </c>
      <c r="C35" s="765" t="s">
        <v>250</v>
      </c>
      <c r="D35" s="765">
        <v>600</v>
      </c>
      <c r="E35" s="839">
        <v>8877.0499999999993</v>
      </c>
      <c r="F35" s="860">
        <f t="shared" si="0"/>
        <v>798.93449999999996</v>
      </c>
      <c r="G35" s="860">
        <f t="shared" si="1"/>
        <v>798.93449999999996</v>
      </c>
      <c r="H35" s="485">
        <f t="shared" si="2"/>
        <v>10474.918999999998</v>
      </c>
      <c r="I35" s="861">
        <f t="shared" si="3"/>
        <v>6284951.3999999985</v>
      </c>
      <c r="J35" s="840" t="s">
        <v>1366</v>
      </c>
    </row>
    <row r="36" spans="1:248" s="520" customFormat="1" ht="60">
      <c r="A36" s="764" t="s">
        <v>443</v>
      </c>
      <c r="B36" s="753" t="s">
        <v>444</v>
      </c>
      <c r="C36" s="765" t="s">
        <v>250</v>
      </c>
      <c r="D36" s="765">
        <v>4000</v>
      </c>
      <c r="E36" s="837">
        <v>3721.06</v>
      </c>
      <c r="F36" s="860">
        <f t="shared" si="0"/>
        <v>334.8954</v>
      </c>
      <c r="G36" s="860">
        <f t="shared" si="1"/>
        <v>334.8954</v>
      </c>
      <c r="H36" s="485">
        <f t="shared" si="2"/>
        <v>4390.8508000000002</v>
      </c>
      <c r="I36" s="861">
        <f t="shared" si="3"/>
        <v>17563403.199999999</v>
      </c>
      <c r="J36" s="826" t="s">
        <v>1369</v>
      </c>
    </row>
    <row r="37" spans="1:248" s="520" customFormat="1" ht="150">
      <c r="A37" s="766" t="s">
        <v>204</v>
      </c>
      <c r="B37" s="878" t="s">
        <v>1255</v>
      </c>
      <c r="C37" s="768"/>
      <c r="D37" s="757"/>
      <c r="E37" s="541"/>
      <c r="F37" s="860">
        <f t="shared" si="0"/>
        <v>0</v>
      </c>
      <c r="G37" s="860">
        <f t="shared" si="1"/>
        <v>0</v>
      </c>
      <c r="H37" s="485"/>
      <c r="I37" s="861"/>
      <c r="J37" s="752"/>
    </row>
    <row r="38" spans="1:248" s="520" customFormat="1" ht="45">
      <c r="A38" s="563" t="s">
        <v>445</v>
      </c>
      <c r="B38" s="852" t="s">
        <v>446</v>
      </c>
      <c r="C38" s="770" t="s">
        <v>447</v>
      </c>
      <c r="D38" s="747">
        <v>250</v>
      </c>
      <c r="E38" s="485">
        <v>270000</v>
      </c>
      <c r="F38" s="860">
        <f t="shared" si="0"/>
        <v>24300</v>
      </c>
      <c r="G38" s="860">
        <f t="shared" si="1"/>
        <v>24300</v>
      </c>
      <c r="H38" s="485">
        <f t="shared" si="2"/>
        <v>318600</v>
      </c>
      <c r="I38" s="861">
        <f t="shared" si="3"/>
        <v>79650000</v>
      </c>
      <c r="J38" s="1107" t="s">
        <v>1370</v>
      </c>
    </row>
    <row r="39" spans="1:248" s="520" customFormat="1" ht="45">
      <c r="A39" s="563" t="s">
        <v>448</v>
      </c>
      <c r="B39" s="852" t="s">
        <v>449</v>
      </c>
      <c r="C39" s="770" t="s">
        <v>450</v>
      </c>
      <c r="D39" s="747">
        <v>75</v>
      </c>
      <c r="E39" s="485">
        <v>150000</v>
      </c>
      <c r="F39" s="860">
        <f t="shared" si="0"/>
        <v>13500</v>
      </c>
      <c r="G39" s="860">
        <f t="shared" si="1"/>
        <v>13500</v>
      </c>
      <c r="H39" s="485">
        <f t="shared" si="2"/>
        <v>177000</v>
      </c>
      <c r="I39" s="861">
        <f t="shared" si="3"/>
        <v>13275000</v>
      </c>
      <c r="J39" s="1108"/>
    </row>
    <row r="40" spans="1:248" s="520" customFormat="1" ht="134.1" customHeight="1">
      <c r="A40" s="857" t="s">
        <v>451</v>
      </c>
      <c r="B40" s="852" t="s">
        <v>801</v>
      </c>
      <c r="C40" s="853" t="s">
        <v>63</v>
      </c>
      <c r="D40" s="747">
        <v>1</v>
      </c>
      <c r="E40" s="485">
        <v>2145526</v>
      </c>
      <c r="F40" s="860">
        <f t="shared" si="0"/>
        <v>193097.34</v>
      </c>
      <c r="G40" s="860">
        <f t="shared" si="1"/>
        <v>193097.34</v>
      </c>
      <c r="H40" s="485">
        <f t="shared" si="2"/>
        <v>2531720.6799999997</v>
      </c>
      <c r="I40" s="861">
        <f t="shared" si="3"/>
        <v>2531720.6799999997</v>
      </c>
      <c r="J40" s="844" t="s">
        <v>1373</v>
      </c>
    </row>
    <row r="41" spans="1:248" ht="150">
      <c r="A41" s="857" t="s">
        <v>214</v>
      </c>
      <c r="B41" s="827" t="s">
        <v>452</v>
      </c>
      <c r="C41" s="772" t="s">
        <v>453</v>
      </c>
      <c r="D41" s="747">
        <v>100</v>
      </c>
      <c r="E41" s="843">
        <v>302193.28000000003</v>
      </c>
      <c r="F41" s="860">
        <f t="shared" si="0"/>
        <v>27197.395200000003</v>
      </c>
      <c r="G41" s="860">
        <f t="shared" si="1"/>
        <v>27197.395200000003</v>
      </c>
      <c r="H41" s="485">
        <f t="shared" si="2"/>
        <v>356588.07040000008</v>
      </c>
      <c r="I41" s="861">
        <f t="shared" si="3"/>
        <v>35658807.040000007</v>
      </c>
      <c r="J41" s="844" t="s">
        <v>1373</v>
      </c>
      <c r="K41" s="520"/>
      <c r="L41" s="520"/>
      <c r="M41" s="520"/>
      <c r="N41" s="520"/>
      <c r="O41" s="520"/>
      <c r="P41" s="520"/>
      <c r="Q41" s="520"/>
      <c r="R41" s="520"/>
      <c r="S41" s="520"/>
      <c r="T41" s="520"/>
      <c r="U41" s="520"/>
      <c r="V41" s="520"/>
      <c r="W41" s="520"/>
      <c r="X41" s="520"/>
      <c r="Y41" s="520"/>
      <c r="Z41" s="520"/>
      <c r="AA41" s="520"/>
      <c r="AB41" s="520"/>
      <c r="AC41" s="520"/>
      <c r="AD41" s="520"/>
      <c r="AE41" s="520"/>
      <c r="AF41" s="520"/>
      <c r="AG41" s="520"/>
      <c r="AH41" s="520"/>
      <c r="AI41" s="520"/>
      <c r="AJ41" s="520"/>
      <c r="AK41" s="520"/>
      <c r="AL41" s="520"/>
      <c r="AM41" s="520"/>
      <c r="AN41" s="520"/>
      <c r="AO41" s="520"/>
      <c r="AP41" s="520"/>
      <c r="AQ41" s="520"/>
      <c r="AR41" s="520"/>
      <c r="AS41" s="520"/>
      <c r="AT41" s="520"/>
      <c r="AU41" s="520"/>
      <c r="AV41" s="520"/>
      <c r="AW41" s="520"/>
      <c r="AX41" s="520"/>
      <c r="AY41" s="520"/>
      <c r="AZ41" s="520"/>
      <c r="BA41" s="520"/>
      <c r="BB41" s="520"/>
      <c r="BC41" s="520"/>
      <c r="BD41" s="520"/>
      <c r="BE41" s="520"/>
      <c r="BF41" s="520"/>
      <c r="BG41" s="520"/>
      <c r="BH41" s="520"/>
      <c r="BI41" s="520"/>
      <c r="BJ41" s="520"/>
      <c r="BK41" s="520"/>
      <c r="BL41" s="520"/>
      <c r="BM41" s="520"/>
      <c r="BN41" s="520"/>
      <c r="BO41" s="520"/>
      <c r="BP41" s="520"/>
      <c r="BQ41" s="520"/>
      <c r="BR41" s="520"/>
      <c r="BS41" s="520"/>
      <c r="BT41" s="520"/>
      <c r="BU41" s="520"/>
      <c r="BV41" s="520"/>
      <c r="BW41" s="520"/>
      <c r="BX41" s="520"/>
      <c r="BY41" s="520"/>
      <c r="BZ41" s="520"/>
      <c r="CA41" s="520"/>
      <c r="CB41" s="520"/>
      <c r="CC41" s="520"/>
      <c r="CD41" s="520"/>
      <c r="CE41" s="520"/>
      <c r="CF41" s="520"/>
      <c r="CG41" s="520"/>
      <c r="CH41" s="520"/>
      <c r="CI41" s="520"/>
      <c r="CJ41" s="520"/>
      <c r="CK41" s="520"/>
      <c r="CL41" s="520"/>
      <c r="CM41" s="520"/>
      <c r="CN41" s="520"/>
      <c r="CO41" s="520"/>
      <c r="CP41" s="520"/>
      <c r="CQ41" s="520"/>
      <c r="CR41" s="520"/>
      <c r="CS41" s="520"/>
      <c r="CT41" s="520"/>
      <c r="CU41" s="520"/>
      <c r="CV41" s="520"/>
      <c r="CW41" s="520"/>
      <c r="CX41" s="520"/>
      <c r="CY41" s="520"/>
      <c r="CZ41" s="520"/>
      <c r="DA41" s="520"/>
      <c r="DB41" s="520"/>
      <c r="DC41" s="520"/>
      <c r="DD41" s="520"/>
      <c r="DE41" s="520"/>
      <c r="DF41" s="520"/>
      <c r="DG41" s="520"/>
      <c r="DH41" s="520"/>
      <c r="DI41" s="520"/>
      <c r="DJ41" s="520"/>
      <c r="DK41" s="520"/>
      <c r="DL41" s="520"/>
      <c r="DM41" s="520"/>
      <c r="DN41" s="520"/>
      <c r="DO41" s="520"/>
      <c r="DP41" s="520"/>
      <c r="DQ41" s="520"/>
      <c r="DR41" s="520"/>
      <c r="DS41" s="520"/>
      <c r="DT41" s="520"/>
      <c r="DU41" s="520"/>
      <c r="DV41" s="520"/>
      <c r="DW41" s="520"/>
      <c r="DX41" s="520"/>
      <c r="DY41" s="520"/>
      <c r="DZ41" s="520"/>
      <c r="EA41" s="520"/>
      <c r="EB41" s="520"/>
      <c r="EC41" s="520"/>
      <c r="ED41" s="520"/>
      <c r="EE41" s="520"/>
      <c r="EF41" s="520"/>
      <c r="EG41" s="520"/>
      <c r="EH41" s="520"/>
      <c r="EI41" s="520"/>
      <c r="EJ41" s="520"/>
      <c r="EK41" s="520"/>
      <c r="EL41" s="520"/>
      <c r="EM41" s="520"/>
      <c r="EN41" s="520"/>
      <c r="EO41" s="520"/>
      <c r="EP41" s="520"/>
      <c r="EQ41" s="520"/>
      <c r="ER41" s="520"/>
      <c r="ES41" s="520"/>
      <c r="ET41" s="520"/>
      <c r="EU41" s="520"/>
      <c r="EV41" s="520"/>
      <c r="EW41" s="520"/>
      <c r="EX41" s="520"/>
      <c r="EY41" s="520"/>
      <c r="EZ41" s="520"/>
      <c r="FA41" s="520"/>
      <c r="FB41" s="520"/>
      <c r="FC41" s="520"/>
      <c r="FD41" s="520"/>
      <c r="FE41" s="520"/>
      <c r="FF41" s="520"/>
      <c r="FG41" s="520"/>
      <c r="FH41" s="520"/>
      <c r="FI41" s="520"/>
      <c r="FJ41" s="520"/>
      <c r="FK41" s="520"/>
      <c r="FL41" s="520"/>
      <c r="FM41" s="520"/>
      <c r="FN41" s="520"/>
      <c r="FO41" s="520"/>
      <c r="FP41" s="520"/>
      <c r="FQ41" s="520"/>
      <c r="FR41" s="520"/>
      <c r="FS41" s="520"/>
      <c r="FT41" s="520"/>
      <c r="FU41" s="520"/>
      <c r="FV41" s="520"/>
      <c r="FW41" s="520"/>
      <c r="FX41" s="520"/>
      <c r="FY41" s="520"/>
      <c r="FZ41" s="520"/>
      <c r="GA41" s="520"/>
      <c r="GB41" s="520"/>
      <c r="GC41" s="520"/>
      <c r="GD41" s="520"/>
      <c r="GE41" s="520"/>
      <c r="GF41" s="520"/>
      <c r="GG41" s="520"/>
      <c r="GH41" s="520"/>
      <c r="GI41" s="520"/>
      <c r="GJ41" s="520"/>
      <c r="GK41" s="520"/>
      <c r="GL41" s="520"/>
      <c r="GM41" s="520"/>
      <c r="GN41" s="520"/>
      <c r="GO41" s="520"/>
      <c r="GP41" s="520"/>
      <c r="GQ41" s="520"/>
      <c r="GR41" s="520"/>
      <c r="GS41" s="520"/>
      <c r="GT41" s="520"/>
      <c r="GU41" s="520"/>
      <c r="GV41" s="520"/>
      <c r="GW41" s="520"/>
      <c r="GX41" s="520"/>
      <c r="GY41" s="520"/>
      <c r="GZ41" s="520"/>
      <c r="HA41" s="520"/>
      <c r="HB41" s="520"/>
      <c r="HC41" s="520"/>
      <c r="HD41" s="520"/>
      <c r="HE41" s="520"/>
      <c r="HF41" s="520"/>
      <c r="HG41" s="520"/>
      <c r="HH41" s="520"/>
      <c r="HI41" s="520"/>
      <c r="HJ41" s="520"/>
      <c r="HK41" s="520"/>
      <c r="HL41" s="520"/>
      <c r="HM41" s="520"/>
      <c r="HN41" s="520"/>
      <c r="HO41" s="520"/>
      <c r="HP41" s="520"/>
      <c r="HQ41" s="520"/>
      <c r="HR41" s="520"/>
      <c r="HS41" s="520"/>
      <c r="HT41" s="520"/>
      <c r="HU41" s="520"/>
      <c r="HV41" s="520"/>
      <c r="HW41" s="520"/>
      <c r="HX41" s="520"/>
      <c r="HY41" s="520"/>
      <c r="HZ41" s="520"/>
      <c r="IA41" s="520"/>
      <c r="IB41" s="520"/>
      <c r="IC41" s="520"/>
      <c r="ID41" s="520"/>
      <c r="IE41" s="520"/>
      <c r="IF41" s="520"/>
      <c r="IG41" s="520"/>
      <c r="IH41" s="520"/>
      <c r="II41" s="520"/>
      <c r="IJ41" s="520"/>
      <c r="IK41" s="520"/>
      <c r="IL41" s="520"/>
      <c r="IM41" s="520"/>
      <c r="IN41" s="520"/>
    </row>
    <row r="42" spans="1:248" ht="60">
      <c r="A42" s="857" t="s">
        <v>1414</v>
      </c>
      <c r="B42" s="841" t="s">
        <v>1371</v>
      </c>
      <c r="C42" s="842" t="s">
        <v>416</v>
      </c>
      <c r="D42" s="747">
        <v>180</v>
      </c>
      <c r="E42" s="843">
        <v>115000</v>
      </c>
      <c r="F42" s="860">
        <f t="shared" si="0"/>
        <v>10350</v>
      </c>
      <c r="G42" s="860">
        <f t="shared" si="1"/>
        <v>10350</v>
      </c>
      <c r="H42" s="485">
        <f t="shared" si="2"/>
        <v>135700</v>
      </c>
      <c r="I42" s="861">
        <f t="shared" si="3"/>
        <v>24426000</v>
      </c>
      <c r="J42" s="844" t="s">
        <v>1374</v>
      </c>
      <c r="K42" s="520"/>
      <c r="L42" s="520"/>
      <c r="M42" s="520"/>
      <c r="N42" s="520"/>
      <c r="O42" s="520"/>
      <c r="P42" s="520"/>
      <c r="Q42" s="520"/>
      <c r="R42" s="520"/>
      <c r="S42" s="520"/>
      <c r="T42" s="520"/>
      <c r="U42" s="520"/>
      <c r="V42" s="520"/>
      <c r="W42" s="520"/>
      <c r="X42" s="520"/>
      <c r="Y42" s="520"/>
      <c r="Z42" s="520"/>
      <c r="AA42" s="520"/>
      <c r="AB42" s="520"/>
      <c r="AC42" s="520"/>
      <c r="AD42" s="520"/>
      <c r="AE42" s="520"/>
      <c r="AF42" s="520"/>
      <c r="AG42" s="520"/>
      <c r="AH42" s="520"/>
      <c r="AI42" s="520"/>
      <c r="AJ42" s="520"/>
      <c r="AK42" s="520"/>
      <c r="AL42" s="520"/>
      <c r="AM42" s="520"/>
      <c r="AN42" s="520"/>
      <c r="AO42" s="520"/>
      <c r="AP42" s="520"/>
      <c r="AQ42" s="520"/>
      <c r="AR42" s="520"/>
      <c r="AS42" s="520"/>
      <c r="AT42" s="520"/>
      <c r="AU42" s="520"/>
      <c r="AV42" s="520"/>
      <c r="AW42" s="520"/>
      <c r="AX42" s="520"/>
      <c r="AY42" s="520"/>
      <c r="AZ42" s="520"/>
      <c r="BA42" s="520"/>
      <c r="BB42" s="520"/>
      <c r="BC42" s="520"/>
      <c r="BD42" s="520"/>
      <c r="BE42" s="520"/>
      <c r="BF42" s="520"/>
      <c r="BG42" s="520"/>
      <c r="BH42" s="520"/>
      <c r="BI42" s="520"/>
      <c r="BJ42" s="520"/>
      <c r="BK42" s="520"/>
      <c r="BL42" s="520"/>
      <c r="BM42" s="520"/>
      <c r="BN42" s="520"/>
      <c r="BO42" s="520"/>
      <c r="BP42" s="520"/>
      <c r="BQ42" s="520"/>
      <c r="BR42" s="520"/>
      <c r="BS42" s="520"/>
      <c r="BT42" s="520"/>
      <c r="BU42" s="520"/>
      <c r="BV42" s="520"/>
      <c r="BW42" s="520"/>
      <c r="BX42" s="520"/>
      <c r="BY42" s="520"/>
      <c r="BZ42" s="520"/>
      <c r="CA42" s="520"/>
      <c r="CB42" s="520"/>
      <c r="CC42" s="520"/>
      <c r="CD42" s="520"/>
      <c r="CE42" s="520"/>
      <c r="CF42" s="520"/>
      <c r="CG42" s="520"/>
      <c r="CH42" s="520"/>
      <c r="CI42" s="520"/>
      <c r="CJ42" s="520"/>
      <c r="CK42" s="520"/>
      <c r="CL42" s="520"/>
      <c r="CM42" s="520"/>
      <c r="CN42" s="520"/>
      <c r="CO42" s="520"/>
      <c r="CP42" s="520"/>
      <c r="CQ42" s="520"/>
      <c r="CR42" s="520"/>
      <c r="CS42" s="520"/>
      <c r="CT42" s="520"/>
      <c r="CU42" s="520"/>
      <c r="CV42" s="520"/>
      <c r="CW42" s="520"/>
      <c r="CX42" s="520"/>
      <c r="CY42" s="520"/>
      <c r="CZ42" s="520"/>
      <c r="DA42" s="520"/>
      <c r="DB42" s="520"/>
      <c r="DC42" s="520"/>
      <c r="DD42" s="520"/>
      <c r="DE42" s="520"/>
      <c r="DF42" s="520"/>
      <c r="DG42" s="520"/>
      <c r="DH42" s="520"/>
      <c r="DI42" s="520"/>
      <c r="DJ42" s="520"/>
      <c r="DK42" s="520"/>
      <c r="DL42" s="520"/>
      <c r="DM42" s="520"/>
      <c r="DN42" s="520"/>
      <c r="DO42" s="520"/>
      <c r="DP42" s="520"/>
      <c r="DQ42" s="520"/>
      <c r="DR42" s="520"/>
      <c r="DS42" s="520"/>
      <c r="DT42" s="520"/>
      <c r="DU42" s="520"/>
      <c r="DV42" s="520"/>
      <c r="DW42" s="520"/>
      <c r="DX42" s="520"/>
      <c r="DY42" s="520"/>
      <c r="DZ42" s="520"/>
      <c r="EA42" s="520"/>
      <c r="EB42" s="520"/>
      <c r="EC42" s="520"/>
      <c r="ED42" s="520"/>
      <c r="EE42" s="520"/>
      <c r="EF42" s="520"/>
      <c r="EG42" s="520"/>
      <c r="EH42" s="520"/>
      <c r="EI42" s="520"/>
      <c r="EJ42" s="520"/>
      <c r="EK42" s="520"/>
      <c r="EL42" s="520"/>
      <c r="EM42" s="520"/>
      <c r="EN42" s="520"/>
      <c r="EO42" s="520"/>
      <c r="EP42" s="520"/>
      <c r="EQ42" s="520"/>
      <c r="ER42" s="520"/>
      <c r="ES42" s="520"/>
      <c r="ET42" s="520"/>
      <c r="EU42" s="520"/>
      <c r="EV42" s="520"/>
      <c r="EW42" s="520"/>
      <c r="EX42" s="520"/>
      <c r="EY42" s="520"/>
      <c r="EZ42" s="520"/>
      <c r="FA42" s="520"/>
      <c r="FB42" s="520"/>
      <c r="FC42" s="520"/>
      <c r="FD42" s="520"/>
      <c r="FE42" s="520"/>
      <c r="FF42" s="520"/>
      <c r="FG42" s="520"/>
      <c r="FH42" s="520"/>
      <c r="FI42" s="520"/>
      <c r="FJ42" s="520"/>
      <c r="FK42" s="520"/>
      <c r="FL42" s="520"/>
      <c r="FM42" s="520"/>
      <c r="FN42" s="520"/>
      <c r="FO42" s="520"/>
      <c r="FP42" s="520"/>
      <c r="FQ42" s="520"/>
      <c r="FR42" s="520"/>
      <c r="FS42" s="520"/>
      <c r="FT42" s="520"/>
      <c r="FU42" s="520"/>
      <c r="FV42" s="520"/>
      <c r="FW42" s="520"/>
      <c r="FX42" s="520"/>
      <c r="FY42" s="520"/>
      <c r="FZ42" s="520"/>
      <c r="GA42" s="520"/>
      <c r="GB42" s="520"/>
      <c r="GC42" s="520"/>
      <c r="GD42" s="520"/>
      <c r="GE42" s="520"/>
      <c r="GF42" s="520"/>
      <c r="GG42" s="520"/>
      <c r="GH42" s="520"/>
      <c r="GI42" s="520"/>
      <c r="GJ42" s="520"/>
      <c r="GK42" s="520"/>
      <c r="GL42" s="520"/>
      <c r="GM42" s="520"/>
      <c r="GN42" s="520"/>
      <c r="GO42" s="520"/>
      <c r="GP42" s="520"/>
      <c r="GQ42" s="520"/>
      <c r="GR42" s="520"/>
      <c r="GS42" s="520"/>
      <c r="GT42" s="520"/>
      <c r="GU42" s="520"/>
      <c r="GV42" s="520"/>
      <c r="GW42" s="520"/>
      <c r="GX42" s="520"/>
      <c r="GY42" s="520"/>
      <c r="GZ42" s="520"/>
      <c r="HA42" s="520"/>
      <c r="HB42" s="520"/>
      <c r="HC42" s="520"/>
      <c r="HD42" s="520"/>
      <c r="HE42" s="520"/>
      <c r="HF42" s="520"/>
      <c r="HG42" s="520"/>
      <c r="HH42" s="520"/>
      <c r="HI42" s="520"/>
      <c r="HJ42" s="520"/>
      <c r="HK42" s="520"/>
      <c r="HL42" s="520"/>
      <c r="HM42" s="520"/>
      <c r="HN42" s="520"/>
      <c r="HO42" s="520"/>
      <c r="HP42" s="520"/>
      <c r="HQ42" s="520"/>
      <c r="HR42" s="520"/>
      <c r="HS42" s="520"/>
      <c r="HT42" s="520"/>
      <c r="HU42" s="520"/>
      <c r="HV42" s="520"/>
      <c r="HW42" s="520"/>
      <c r="HX42" s="520"/>
      <c r="HY42" s="520"/>
      <c r="HZ42" s="520"/>
      <c r="IA42" s="520"/>
      <c r="IB42" s="520"/>
      <c r="IC42" s="520"/>
      <c r="ID42" s="520"/>
      <c r="IE42" s="520"/>
      <c r="IF42" s="520"/>
      <c r="IG42" s="520"/>
      <c r="IH42" s="520"/>
      <c r="II42" s="520"/>
      <c r="IJ42" s="520"/>
      <c r="IK42" s="520"/>
      <c r="IL42" s="520"/>
      <c r="IM42" s="520"/>
      <c r="IN42" s="520"/>
    </row>
    <row r="43" spans="1:248" ht="30">
      <c r="A43" s="857" t="s">
        <v>1415</v>
      </c>
      <c r="B43" s="841" t="s">
        <v>1372</v>
      </c>
      <c r="C43" s="842" t="s">
        <v>667</v>
      </c>
      <c r="D43" s="747">
        <v>3000</v>
      </c>
      <c r="E43" s="843">
        <f>1885+590</f>
        <v>2475</v>
      </c>
      <c r="F43" s="860">
        <f t="shared" si="0"/>
        <v>222.75</v>
      </c>
      <c r="G43" s="860">
        <f t="shared" si="1"/>
        <v>222.75</v>
      </c>
      <c r="H43" s="485">
        <f t="shared" si="2"/>
        <v>2920.5</v>
      </c>
      <c r="I43" s="861">
        <f t="shared" si="3"/>
        <v>8761500</v>
      </c>
      <c r="J43" s="844" t="s">
        <v>1375</v>
      </c>
      <c r="K43" s="520"/>
      <c r="L43" s="520"/>
      <c r="M43" s="520"/>
      <c r="N43" s="520"/>
      <c r="O43" s="520"/>
      <c r="P43" s="520"/>
      <c r="Q43" s="520"/>
      <c r="R43" s="520"/>
      <c r="S43" s="520"/>
      <c r="T43" s="520"/>
      <c r="U43" s="520"/>
      <c r="V43" s="520"/>
      <c r="W43" s="520"/>
      <c r="X43" s="520"/>
      <c r="Y43" s="520"/>
      <c r="Z43" s="520"/>
      <c r="AA43" s="520"/>
      <c r="AB43" s="520"/>
      <c r="AC43" s="520"/>
      <c r="AD43" s="520"/>
      <c r="AE43" s="520"/>
      <c r="AF43" s="520"/>
      <c r="AG43" s="520"/>
      <c r="AH43" s="520"/>
      <c r="AI43" s="520"/>
      <c r="AJ43" s="520"/>
      <c r="AK43" s="520"/>
      <c r="AL43" s="520"/>
      <c r="AM43" s="520"/>
      <c r="AN43" s="520"/>
      <c r="AO43" s="520"/>
      <c r="AP43" s="520"/>
      <c r="AQ43" s="520"/>
      <c r="AR43" s="520"/>
      <c r="AS43" s="520"/>
      <c r="AT43" s="520"/>
      <c r="AU43" s="520"/>
      <c r="AV43" s="520"/>
      <c r="AW43" s="520"/>
      <c r="AX43" s="520"/>
      <c r="AY43" s="520"/>
      <c r="AZ43" s="520"/>
      <c r="BA43" s="520"/>
      <c r="BB43" s="520"/>
      <c r="BC43" s="520"/>
      <c r="BD43" s="520"/>
      <c r="BE43" s="520"/>
      <c r="BF43" s="520"/>
      <c r="BG43" s="520"/>
      <c r="BH43" s="520"/>
      <c r="BI43" s="520"/>
      <c r="BJ43" s="520"/>
      <c r="BK43" s="520"/>
      <c r="BL43" s="520"/>
      <c r="BM43" s="520"/>
      <c r="BN43" s="520"/>
      <c r="BO43" s="520"/>
      <c r="BP43" s="520"/>
      <c r="BQ43" s="520"/>
      <c r="BR43" s="520"/>
      <c r="BS43" s="520"/>
      <c r="BT43" s="520"/>
      <c r="BU43" s="520"/>
      <c r="BV43" s="520"/>
      <c r="BW43" s="520"/>
      <c r="BX43" s="520"/>
      <c r="BY43" s="520"/>
      <c r="BZ43" s="520"/>
      <c r="CA43" s="520"/>
      <c r="CB43" s="520"/>
      <c r="CC43" s="520"/>
      <c r="CD43" s="520"/>
      <c r="CE43" s="520"/>
      <c r="CF43" s="520"/>
      <c r="CG43" s="520"/>
      <c r="CH43" s="520"/>
      <c r="CI43" s="520"/>
      <c r="CJ43" s="520"/>
      <c r="CK43" s="520"/>
      <c r="CL43" s="520"/>
      <c r="CM43" s="520"/>
      <c r="CN43" s="520"/>
      <c r="CO43" s="520"/>
      <c r="CP43" s="520"/>
      <c r="CQ43" s="520"/>
      <c r="CR43" s="520"/>
      <c r="CS43" s="520"/>
      <c r="CT43" s="520"/>
      <c r="CU43" s="520"/>
      <c r="CV43" s="520"/>
      <c r="CW43" s="520"/>
      <c r="CX43" s="520"/>
      <c r="CY43" s="520"/>
      <c r="CZ43" s="520"/>
      <c r="DA43" s="520"/>
      <c r="DB43" s="520"/>
      <c r="DC43" s="520"/>
      <c r="DD43" s="520"/>
      <c r="DE43" s="520"/>
      <c r="DF43" s="520"/>
      <c r="DG43" s="520"/>
      <c r="DH43" s="520"/>
      <c r="DI43" s="520"/>
      <c r="DJ43" s="520"/>
      <c r="DK43" s="520"/>
      <c r="DL43" s="520"/>
      <c r="DM43" s="520"/>
      <c r="DN43" s="520"/>
      <c r="DO43" s="520"/>
      <c r="DP43" s="520"/>
      <c r="DQ43" s="520"/>
      <c r="DR43" s="520"/>
      <c r="DS43" s="520"/>
      <c r="DT43" s="520"/>
      <c r="DU43" s="520"/>
      <c r="DV43" s="520"/>
      <c r="DW43" s="520"/>
      <c r="DX43" s="520"/>
      <c r="DY43" s="520"/>
      <c r="DZ43" s="520"/>
      <c r="EA43" s="520"/>
      <c r="EB43" s="520"/>
      <c r="EC43" s="520"/>
      <c r="ED43" s="520"/>
      <c r="EE43" s="520"/>
      <c r="EF43" s="520"/>
      <c r="EG43" s="520"/>
      <c r="EH43" s="520"/>
      <c r="EI43" s="520"/>
      <c r="EJ43" s="520"/>
      <c r="EK43" s="520"/>
      <c r="EL43" s="520"/>
      <c r="EM43" s="520"/>
      <c r="EN43" s="520"/>
      <c r="EO43" s="520"/>
      <c r="EP43" s="520"/>
      <c r="EQ43" s="520"/>
      <c r="ER43" s="520"/>
      <c r="ES43" s="520"/>
      <c r="ET43" s="520"/>
      <c r="EU43" s="520"/>
      <c r="EV43" s="520"/>
      <c r="EW43" s="520"/>
      <c r="EX43" s="520"/>
      <c r="EY43" s="520"/>
      <c r="EZ43" s="520"/>
      <c r="FA43" s="520"/>
      <c r="FB43" s="520"/>
      <c r="FC43" s="520"/>
      <c r="FD43" s="520"/>
      <c r="FE43" s="520"/>
      <c r="FF43" s="520"/>
      <c r="FG43" s="520"/>
      <c r="FH43" s="520"/>
      <c r="FI43" s="520"/>
      <c r="FJ43" s="520"/>
      <c r="FK43" s="520"/>
      <c r="FL43" s="520"/>
      <c r="FM43" s="520"/>
      <c r="FN43" s="520"/>
      <c r="FO43" s="520"/>
      <c r="FP43" s="520"/>
      <c r="FQ43" s="520"/>
      <c r="FR43" s="520"/>
      <c r="FS43" s="520"/>
      <c r="FT43" s="520"/>
      <c r="FU43" s="520"/>
      <c r="FV43" s="520"/>
      <c r="FW43" s="520"/>
      <c r="FX43" s="520"/>
      <c r="FY43" s="520"/>
      <c r="FZ43" s="520"/>
      <c r="GA43" s="520"/>
      <c r="GB43" s="520"/>
      <c r="GC43" s="520"/>
      <c r="GD43" s="520"/>
      <c r="GE43" s="520"/>
      <c r="GF43" s="520"/>
      <c r="GG43" s="520"/>
      <c r="GH43" s="520"/>
      <c r="GI43" s="520"/>
      <c r="GJ43" s="520"/>
      <c r="GK43" s="520"/>
      <c r="GL43" s="520"/>
      <c r="GM43" s="520"/>
      <c r="GN43" s="520"/>
      <c r="GO43" s="520"/>
      <c r="GP43" s="520"/>
      <c r="GQ43" s="520"/>
      <c r="GR43" s="520"/>
      <c r="GS43" s="520"/>
      <c r="GT43" s="520"/>
      <c r="GU43" s="520"/>
      <c r="GV43" s="520"/>
      <c r="GW43" s="520"/>
      <c r="GX43" s="520"/>
      <c r="GY43" s="520"/>
      <c r="GZ43" s="520"/>
      <c r="HA43" s="520"/>
      <c r="HB43" s="520"/>
      <c r="HC43" s="520"/>
      <c r="HD43" s="520"/>
      <c r="HE43" s="520"/>
      <c r="HF43" s="520"/>
      <c r="HG43" s="520"/>
      <c r="HH43" s="520"/>
      <c r="HI43" s="520"/>
      <c r="HJ43" s="520"/>
      <c r="HK43" s="520"/>
      <c r="HL43" s="520"/>
      <c r="HM43" s="520"/>
      <c r="HN43" s="520"/>
      <c r="HO43" s="520"/>
      <c r="HP43" s="520"/>
      <c r="HQ43" s="520"/>
      <c r="HR43" s="520"/>
      <c r="HS43" s="520"/>
      <c r="HT43" s="520"/>
      <c r="HU43" s="520"/>
      <c r="HV43" s="520"/>
      <c r="HW43" s="520"/>
      <c r="HX43" s="520"/>
      <c r="HY43" s="520"/>
      <c r="HZ43" s="520"/>
      <c r="IA43" s="520"/>
      <c r="IB43" s="520"/>
      <c r="IC43" s="520"/>
      <c r="ID43" s="520"/>
      <c r="IE43" s="520"/>
      <c r="IF43" s="520"/>
      <c r="IG43" s="520"/>
      <c r="IH43" s="520"/>
      <c r="II43" s="520"/>
      <c r="IJ43" s="520"/>
      <c r="IK43" s="520"/>
      <c r="IL43" s="520"/>
      <c r="IM43" s="520"/>
      <c r="IN43" s="520"/>
    </row>
    <row r="44" spans="1:248" ht="25.5" customHeight="1">
      <c r="A44" s="563"/>
      <c r="B44" s="1097" t="s">
        <v>1520</v>
      </c>
      <c r="C44" s="1098"/>
      <c r="D44" s="1098"/>
      <c r="E44" s="1098"/>
      <c r="F44" s="1098"/>
      <c r="G44" s="1098"/>
      <c r="H44" s="1099"/>
      <c r="I44" s="911">
        <f>SUM(I8:I43)</f>
        <v>2227768734.1784205</v>
      </c>
      <c r="J44" s="844"/>
      <c r="K44" s="520"/>
      <c r="L44" s="520"/>
      <c r="M44" s="520"/>
      <c r="N44" s="520"/>
      <c r="O44" s="520"/>
      <c r="P44" s="520"/>
      <c r="Q44" s="520"/>
      <c r="R44" s="520"/>
      <c r="S44" s="520"/>
      <c r="T44" s="520"/>
      <c r="U44" s="520"/>
      <c r="V44" s="520"/>
      <c r="W44" s="520"/>
      <c r="X44" s="520"/>
      <c r="Y44" s="520"/>
      <c r="Z44" s="520"/>
      <c r="AA44" s="520"/>
      <c r="AB44" s="520"/>
      <c r="AC44" s="520"/>
      <c r="AD44" s="520"/>
      <c r="AE44" s="520"/>
      <c r="AF44" s="520"/>
      <c r="AG44" s="520"/>
      <c r="AH44" s="520"/>
      <c r="AI44" s="520"/>
      <c r="AJ44" s="520"/>
      <c r="AK44" s="520"/>
      <c r="AL44" s="520"/>
      <c r="AM44" s="520"/>
      <c r="AN44" s="520"/>
      <c r="AO44" s="520"/>
      <c r="AP44" s="520"/>
      <c r="AQ44" s="520"/>
      <c r="AR44" s="520"/>
      <c r="AS44" s="520"/>
      <c r="AT44" s="520"/>
      <c r="AU44" s="520"/>
      <c r="AV44" s="520"/>
      <c r="AW44" s="520"/>
      <c r="AX44" s="520"/>
      <c r="AY44" s="520"/>
      <c r="AZ44" s="520"/>
      <c r="BA44" s="520"/>
      <c r="BB44" s="520"/>
      <c r="BC44" s="520"/>
      <c r="BD44" s="520"/>
      <c r="BE44" s="520"/>
      <c r="BF44" s="520"/>
      <c r="BG44" s="520"/>
      <c r="BH44" s="520"/>
      <c r="BI44" s="520"/>
      <c r="BJ44" s="520"/>
      <c r="BK44" s="520"/>
      <c r="BL44" s="520"/>
      <c r="BM44" s="520"/>
      <c r="BN44" s="520"/>
      <c r="BO44" s="520"/>
      <c r="BP44" s="520"/>
      <c r="BQ44" s="520"/>
      <c r="BR44" s="520"/>
      <c r="BS44" s="520"/>
      <c r="BT44" s="520"/>
      <c r="BU44" s="520"/>
      <c r="BV44" s="520"/>
      <c r="BW44" s="520"/>
      <c r="BX44" s="520"/>
      <c r="BY44" s="520"/>
      <c r="BZ44" s="520"/>
      <c r="CA44" s="520"/>
      <c r="CB44" s="520"/>
      <c r="CC44" s="520"/>
      <c r="CD44" s="520"/>
      <c r="CE44" s="520"/>
      <c r="CF44" s="520"/>
      <c r="CG44" s="520"/>
      <c r="CH44" s="520"/>
      <c r="CI44" s="520"/>
      <c r="CJ44" s="520"/>
      <c r="CK44" s="520"/>
      <c r="CL44" s="520"/>
      <c r="CM44" s="520"/>
      <c r="CN44" s="520"/>
      <c r="CO44" s="520"/>
      <c r="CP44" s="520"/>
      <c r="CQ44" s="520"/>
      <c r="CR44" s="520"/>
      <c r="CS44" s="520"/>
      <c r="CT44" s="520"/>
      <c r="CU44" s="520"/>
      <c r="CV44" s="520"/>
      <c r="CW44" s="520"/>
      <c r="CX44" s="520"/>
      <c r="CY44" s="520"/>
      <c r="CZ44" s="520"/>
      <c r="DA44" s="520"/>
      <c r="DB44" s="520"/>
      <c r="DC44" s="520"/>
      <c r="DD44" s="520"/>
      <c r="DE44" s="520"/>
      <c r="DF44" s="520"/>
      <c r="DG44" s="520"/>
      <c r="DH44" s="520"/>
      <c r="DI44" s="520"/>
      <c r="DJ44" s="520"/>
      <c r="DK44" s="520"/>
      <c r="DL44" s="520"/>
      <c r="DM44" s="520"/>
      <c r="DN44" s="520"/>
      <c r="DO44" s="520"/>
      <c r="DP44" s="520"/>
      <c r="DQ44" s="520"/>
      <c r="DR44" s="520"/>
      <c r="DS44" s="520"/>
      <c r="DT44" s="520"/>
      <c r="DU44" s="520"/>
      <c r="DV44" s="520"/>
      <c r="DW44" s="520"/>
      <c r="DX44" s="520"/>
      <c r="DY44" s="520"/>
      <c r="DZ44" s="520"/>
      <c r="EA44" s="520"/>
      <c r="EB44" s="520"/>
      <c r="EC44" s="520"/>
      <c r="ED44" s="520"/>
      <c r="EE44" s="520"/>
      <c r="EF44" s="520"/>
      <c r="EG44" s="520"/>
      <c r="EH44" s="520"/>
      <c r="EI44" s="520"/>
      <c r="EJ44" s="520"/>
      <c r="EK44" s="520"/>
      <c r="EL44" s="520"/>
      <c r="EM44" s="520"/>
      <c r="EN44" s="520"/>
      <c r="EO44" s="520"/>
      <c r="EP44" s="520"/>
      <c r="EQ44" s="520"/>
      <c r="ER44" s="520"/>
      <c r="ES44" s="520"/>
      <c r="ET44" s="520"/>
      <c r="EU44" s="520"/>
      <c r="EV44" s="520"/>
      <c r="EW44" s="520"/>
      <c r="EX44" s="520"/>
      <c r="EY44" s="520"/>
      <c r="EZ44" s="520"/>
      <c r="FA44" s="520"/>
      <c r="FB44" s="520"/>
      <c r="FC44" s="520"/>
      <c r="FD44" s="520"/>
      <c r="FE44" s="520"/>
      <c r="FF44" s="520"/>
      <c r="FG44" s="520"/>
      <c r="FH44" s="520"/>
      <c r="FI44" s="520"/>
      <c r="FJ44" s="520"/>
      <c r="FK44" s="520"/>
      <c r="FL44" s="520"/>
      <c r="FM44" s="520"/>
      <c r="FN44" s="520"/>
      <c r="FO44" s="520"/>
      <c r="FP44" s="520"/>
      <c r="FQ44" s="520"/>
      <c r="FR44" s="520"/>
      <c r="FS44" s="520"/>
      <c r="FT44" s="520"/>
      <c r="FU44" s="520"/>
      <c r="FV44" s="520"/>
      <c r="FW44" s="520"/>
      <c r="FX44" s="520"/>
      <c r="FY44" s="520"/>
      <c r="FZ44" s="520"/>
      <c r="GA44" s="520"/>
      <c r="GB44" s="520"/>
      <c r="GC44" s="520"/>
      <c r="GD44" s="520"/>
      <c r="GE44" s="520"/>
      <c r="GF44" s="520"/>
      <c r="GG44" s="520"/>
      <c r="GH44" s="520"/>
      <c r="GI44" s="520"/>
      <c r="GJ44" s="520"/>
      <c r="GK44" s="520"/>
      <c r="GL44" s="520"/>
      <c r="GM44" s="520"/>
      <c r="GN44" s="520"/>
      <c r="GO44" s="520"/>
      <c r="GP44" s="520"/>
      <c r="GQ44" s="520"/>
      <c r="GR44" s="520"/>
      <c r="GS44" s="520"/>
      <c r="GT44" s="520"/>
      <c r="GU44" s="520"/>
      <c r="GV44" s="520"/>
      <c r="GW44" s="520"/>
      <c r="GX44" s="520"/>
      <c r="GY44" s="520"/>
      <c r="GZ44" s="520"/>
      <c r="HA44" s="520"/>
      <c r="HB44" s="520"/>
      <c r="HC44" s="520"/>
      <c r="HD44" s="520"/>
      <c r="HE44" s="520"/>
      <c r="HF44" s="520"/>
      <c r="HG44" s="520"/>
      <c r="HH44" s="520"/>
      <c r="HI44" s="520"/>
      <c r="HJ44" s="520"/>
      <c r="HK44" s="520"/>
      <c r="HL44" s="520"/>
      <c r="HM44" s="520"/>
      <c r="HN44" s="520"/>
      <c r="HO44" s="520"/>
      <c r="HP44" s="520"/>
      <c r="HQ44" s="520"/>
      <c r="HR44" s="520"/>
      <c r="HS44" s="520"/>
      <c r="HT44" s="520"/>
      <c r="HU44" s="520"/>
      <c r="HV44" s="520"/>
      <c r="HW44" s="520"/>
      <c r="HX44" s="520"/>
      <c r="HY44" s="520"/>
      <c r="HZ44" s="520"/>
      <c r="IA44" s="520"/>
      <c r="IB44" s="520"/>
      <c r="IC44" s="520"/>
      <c r="ID44" s="520"/>
      <c r="IE44" s="520"/>
      <c r="IF44" s="520"/>
      <c r="IG44" s="520"/>
      <c r="IH44" s="520"/>
      <c r="II44" s="520"/>
      <c r="IJ44" s="520"/>
      <c r="IK44" s="520"/>
      <c r="IL44" s="520"/>
      <c r="IM44" s="520"/>
      <c r="IN44" s="520"/>
    </row>
  </sheetData>
  <mergeCells count="14">
    <mergeCell ref="B1:J1"/>
    <mergeCell ref="F3:F4"/>
    <mergeCell ref="G3:G4"/>
    <mergeCell ref="I3:I4"/>
    <mergeCell ref="D3:D4"/>
    <mergeCell ref="B44:H44"/>
    <mergeCell ref="A2:A4"/>
    <mergeCell ref="C2:C4"/>
    <mergeCell ref="E2:J2"/>
    <mergeCell ref="B3:B4"/>
    <mergeCell ref="E3:E4"/>
    <mergeCell ref="H3:H4"/>
    <mergeCell ref="J3:J4"/>
    <mergeCell ref="J38:J39"/>
  </mergeCells>
  <dataValidations count="1">
    <dataValidation allowBlank="1" showInputMessage="1" showErrorMessage="1" prompt="Enter numeric values only" sqref="IR65353:IR65465 IR130889:IR131001 IR196425:IR196537 IR261961:IR262073 IR327497:IR327609 IR393033:IR393145 IR458569:IR458681 IR524105:IR524217 IR589641:IR589753 IR655177:IR655289 IR720713:IR720825 IR786249:IR786361 IR851785:IR851897 IR917321:IR917433 IR982857:IR982969 SN65353:SN65465 SN130889:SN131001 SN196425:SN196537 SN261961:SN262073 SN327497:SN327609 SN393033:SN393145 SN458569:SN458681 SN524105:SN524217 SN589641:SN589753 SN655177:SN655289 SN720713:SN720825 SN786249:SN786361 SN851785:SN851897 SN917321:SN917433 SN982857:SN982969 ACJ65353:ACJ65465 ACJ130889:ACJ131001 ACJ196425:ACJ196537 ACJ261961:ACJ262073 ACJ327497:ACJ327609 ACJ393033:ACJ393145 ACJ458569:ACJ458681 ACJ524105:ACJ524217 ACJ589641:ACJ589753 ACJ655177:ACJ655289 ACJ720713:ACJ720825 ACJ786249:ACJ786361 ACJ851785:ACJ851897 ACJ917321:ACJ917433 ACJ982857:ACJ982969 AMF65353:AMF65465 AMF130889:AMF131001 AMF196425:AMF196537 AMF261961:AMF262073 AMF327497:AMF327609 AMF393033:AMF393145 AMF458569:AMF458681 AMF524105:AMF524217 AMF589641:AMF589753 AMF655177:AMF655289 AMF720713:AMF720825 AMF786249:AMF786361 AMF851785:AMF851897 AMF917321:AMF917433 AMF982857:AMF982969 AWB65353:AWB65465 AWB130889:AWB131001 AWB196425:AWB196537 AWB261961:AWB262073 AWB327497:AWB327609 AWB393033:AWB393145 AWB458569:AWB458681 AWB524105:AWB524217 AWB589641:AWB589753 AWB655177:AWB655289 AWB720713:AWB720825 AWB786249:AWB786361 AWB851785:AWB851897 AWB917321:AWB917433 AWB982857:AWB982969 BFX65353:BFX65465 BFX130889:BFX131001 BFX196425:BFX196537 BFX261961:BFX262073 BFX327497:BFX327609 BFX393033:BFX393145 BFX458569:BFX458681 BFX524105:BFX524217 BFX589641:BFX589753 BFX655177:BFX655289 BFX720713:BFX720825 BFX786249:BFX786361 BFX851785:BFX851897 BFX917321:BFX917433 BFX982857:BFX982969 BPT65353:BPT65465 BPT130889:BPT131001 BPT196425:BPT196537 BPT261961:BPT262073 BPT327497:BPT327609 BPT393033:BPT393145 BPT458569:BPT458681 BPT524105:BPT524217 BPT589641:BPT589753 BPT655177:BPT655289 BPT720713:BPT720825 BPT786249:BPT786361 BPT851785:BPT851897 BPT917321:BPT917433 BPT982857:BPT982969 BZP65353:BZP65465 BZP130889:BZP131001 BZP196425:BZP196537 BZP261961:BZP262073 BZP327497:BZP327609 BZP393033:BZP393145 BZP458569:BZP458681 BZP524105:BZP524217 BZP589641:BZP589753 BZP655177:BZP655289 BZP720713:BZP720825 BZP786249:BZP786361 BZP851785:BZP851897 BZP917321:BZP917433 BZP982857:BZP982969 CJL65353:CJL65465 CJL130889:CJL131001 CJL196425:CJL196537 CJL261961:CJL262073 CJL327497:CJL327609 CJL393033:CJL393145 CJL458569:CJL458681 CJL524105:CJL524217 CJL589641:CJL589753 CJL655177:CJL655289 CJL720713:CJL720825 CJL786249:CJL786361 CJL851785:CJL851897 CJL917321:CJL917433 CJL982857:CJL982969 CTH65353:CTH65465 CTH130889:CTH131001 CTH196425:CTH196537 CTH261961:CTH262073 CTH327497:CTH327609 CTH393033:CTH393145 CTH458569:CTH458681 CTH524105:CTH524217 CTH589641:CTH589753 CTH655177:CTH655289 CTH720713:CTH720825 CTH786249:CTH786361 CTH851785:CTH851897 CTH917321:CTH917433 CTH982857:CTH982969 DDD65353:DDD65465 DDD130889:DDD131001 DDD196425:DDD196537 DDD261961:DDD262073 DDD327497:DDD327609 DDD393033:DDD393145 DDD458569:DDD458681 DDD524105:DDD524217 DDD589641:DDD589753 DDD655177:DDD655289 DDD720713:DDD720825 DDD786249:DDD786361 DDD851785:DDD851897 DDD917321:DDD917433 DDD982857:DDD982969 DMZ65353:DMZ65465 DMZ130889:DMZ131001 DMZ196425:DMZ196537 DMZ261961:DMZ262073 DMZ327497:DMZ327609 DMZ393033:DMZ393145 DMZ458569:DMZ458681 DMZ524105:DMZ524217 DMZ589641:DMZ589753 DMZ655177:DMZ655289 DMZ720713:DMZ720825 DMZ786249:DMZ786361 DMZ851785:DMZ851897 DMZ917321:DMZ917433 DMZ982857:DMZ982969 DWV65353:DWV65465 DWV130889:DWV131001 DWV196425:DWV196537 DWV261961:DWV262073 DWV327497:DWV327609 DWV393033:DWV393145 DWV458569:DWV458681 DWV524105:DWV524217 DWV589641:DWV589753 DWV655177:DWV655289 DWV720713:DWV720825 DWV786249:DWV786361 DWV851785:DWV851897 DWV917321:DWV917433 DWV982857:DWV982969 EGR65353:EGR65465 EGR130889:EGR131001 EGR196425:EGR196537 EGR261961:EGR262073 EGR327497:EGR327609 EGR393033:EGR393145 EGR458569:EGR458681 EGR524105:EGR524217 EGR589641:EGR589753 EGR655177:EGR655289 EGR720713:EGR720825 EGR786249:EGR786361 EGR851785:EGR851897 EGR917321:EGR917433 EGR982857:EGR982969 EQN65353:EQN65465 EQN130889:EQN131001 EQN196425:EQN196537 EQN261961:EQN262073 EQN327497:EQN327609 EQN393033:EQN393145 EQN458569:EQN458681 EQN524105:EQN524217 EQN589641:EQN589753 EQN655177:EQN655289 EQN720713:EQN720825 EQN786249:EQN786361 EQN851785:EQN851897 EQN917321:EQN917433 EQN982857:EQN982969 FAJ65353:FAJ65465 FAJ130889:FAJ131001 FAJ196425:FAJ196537 FAJ261961:FAJ262073 FAJ327497:FAJ327609 FAJ393033:FAJ393145 FAJ458569:FAJ458681 FAJ524105:FAJ524217 FAJ589641:FAJ589753 FAJ655177:FAJ655289 FAJ720713:FAJ720825 FAJ786249:FAJ786361 FAJ851785:FAJ851897 FAJ917321:FAJ917433 FAJ982857:FAJ982969 FKF65353:FKF65465 FKF130889:FKF131001 FKF196425:FKF196537 FKF261961:FKF262073 FKF327497:FKF327609 FKF393033:FKF393145 FKF458569:FKF458681 FKF524105:FKF524217 FKF589641:FKF589753 FKF655177:FKF655289 FKF720713:FKF720825 FKF786249:FKF786361 FKF851785:FKF851897 FKF917321:FKF917433 FKF982857:FKF982969 FUB65353:FUB65465 FUB130889:FUB131001 FUB196425:FUB196537 FUB261961:FUB262073 FUB327497:FUB327609 FUB393033:FUB393145 FUB458569:FUB458681 FUB524105:FUB524217 FUB589641:FUB589753 FUB655177:FUB655289 FUB720713:FUB720825 FUB786249:FUB786361 FUB851785:FUB851897 FUB917321:FUB917433 FUB982857:FUB982969 GDX65353:GDX65465 GDX130889:GDX131001 GDX196425:GDX196537 GDX261961:GDX262073 GDX327497:GDX327609 GDX393033:GDX393145 GDX458569:GDX458681 GDX524105:GDX524217 GDX589641:GDX589753 GDX655177:GDX655289 GDX720713:GDX720825 GDX786249:GDX786361 GDX851785:GDX851897 GDX917321:GDX917433 GDX982857:GDX982969 GNT65353:GNT65465 GNT130889:GNT131001 GNT196425:GNT196537 GNT261961:GNT262073 GNT327497:GNT327609 GNT393033:GNT393145 GNT458569:GNT458681 GNT524105:GNT524217 GNT589641:GNT589753 GNT655177:GNT655289 GNT720713:GNT720825 GNT786249:GNT786361 GNT851785:GNT851897 GNT917321:GNT917433 GNT982857:GNT982969 GXP65353:GXP65465 GXP130889:GXP131001 GXP196425:GXP196537 GXP261961:GXP262073 GXP327497:GXP327609 GXP393033:GXP393145 GXP458569:GXP458681 GXP524105:GXP524217 GXP589641:GXP589753 GXP655177:GXP655289 GXP720713:GXP720825 GXP786249:GXP786361 GXP851785:GXP851897 GXP917321:GXP917433 GXP982857:GXP982969 HHL65353:HHL65465 HHL130889:HHL131001 HHL196425:HHL196537 HHL261961:HHL262073 HHL327497:HHL327609 HHL393033:HHL393145 HHL458569:HHL458681 HHL524105:HHL524217 HHL589641:HHL589753 HHL655177:HHL655289 HHL720713:HHL720825 HHL786249:HHL786361 HHL851785:HHL851897 HHL917321:HHL917433 HHL982857:HHL982969 HRH65353:HRH65465 HRH130889:HRH131001 HRH196425:HRH196537 HRH261961:HRH262073 HRH327497:HRH327609 HRH393033:HRH393145 HRH458569:HRH458681 HRH524105:HRH524217 HRH589641:HRH589753 HRH655177:HRH655289 HRH720713:HRH720825 HRH786249:HRH786361 HRH851785:HRH851897 HRH917321:HRH917433 HRH982857:HRH982969 IBD65353:IBD65465 IBD130889:IBD131001 IBD196425:IBD196537 IBD261961:IBD262073 IBD327497:IBD327609 IBD393033:IBD393145 IBD458569:IBD458681 IBD524105:IBD524217 IBD589641:IBD589753 IBD655177:IBD655289 IBD720713:IBD720825 IBD786249:IBD786361 IBD851785:IBD851897 IBD917321:IBD917433 IBD982857:IBD982969 IKZ65353:IKZ65465 IKZ130889:IKZ131001 IKZ196425:IKZ196537 IKZ261961:IKZ262073 IKZ327497:IKZ327609 IKZ393033:IKZ393145 IKZ458569:IKZ458681 IKZ524105:IKZ524217 IKZ589641:IKZ589753 IKZ655177:IKZ655289 IKZ720713:IKZ720825 IKZ786249:IKZ786361 IKZ851785:IKZ851897 IKZ917321:IKZ917433 IKZ982857:IKZ982969 IUV65353:IUV65465 IUV130889:IUV131001 IUV196425:IUV196537 IUV261961:IUV262073 IUV327497:IUV327609 IUV393033:IUV393145 IUV458569:IUV458681 IUV524105:IUV524217 IUV589641:IUV589753 IUV655177:IUV655289 IUV720713:IUV720825 IUV786249:IUV786361 IUV851785:IUV851897 IUV917321:IUV917433 IUV982857:IUV982969 JER65353:JER65465 JER130889:JER131001 JER196425:JER196537 JER261961:JER262073 JER327497:JER327609 JER393033:JER393145 JER458569:JER458681 JER524105:JER524217 JER589641:JER589753 JER655177:JER655289 JER720713:JER720825 JER786249:JER786361 JER851785:JER851897 JER917321:JER917433 JER982857:JER982969 JON65353:JON65465 JON130889:JON131001 JON196425:JON196537 JON261961:JON262073 JON327497:JON327609 JON393033:JON393145 JON458569:JON458681 JON524105:JON524217 JON589641:JON589753 JON655177:JON655289 JON720713:JON720825 JON786249:JON786361 JON851785:JON851897 JON917321:JON917433 JON982857:JON982969 JYJ65353:JYJ65465 JYJ130889:JYJ131001 JYJ196425:JYJ196537 JYJ261961:JYJ262073 JYJ327497:JYJ327609 JYJ393033:JYJ393145 JYJ458569:JYJ458681 JYJ524105:JYJ524217 JYJ589641:JYJ589753 JYJ655177:JYJ655289 JYJ720713:JYJ720825 JYJ786249:JYJ786361 JYJ851785:JYJ851897 JYJ917321:JYJ917433 JYJ982857:JYJ982969 KIF65353:KIF65465 KIF130889:KIF131001 KIF196425:KIF196537 KIF261961:KIF262073 KIF327497:KIF327609 KIF393033:KIF393145 KIF458569:KIF458681 KIF524105:KIF524217 KIF589641:KIF589753 KIF655177:KIF655289 KIF720713:KIF720825 KIF786249:KIF786361 KIF851785:KIF851897 KIF917321:KIF917433 KIF982857:KIF982969 KSB65353:KSB65465 KSB130889:KSB131001 KSB196425:KSB196537 KSB261961:KSB262073 KSB327497:KSB327609 KSB393033:KSB393145 KSB458569:KSB458681 KSB524105:KSB524217 KSB589641:KSB589753 KSB655177:KSB655289 KSB720713:KSB720825 KSB786249:KSB786361 KSB851785:KSB851897 KSB917321:KSB917433 KSB982857:KSB982969 LBX65353:LBX65465 LBX130889:LBX131001 LBX196425:LBX196537 LBX261961:LBX262073 LBX327497:LBX327609 LBX393033:LBX393145 LBX458569:LBX458681 LBX524105:LBX524217 LBX589641:LBX589753 LBX655177:LBX655289 LBX720713:LBX720825 LBX786249:LBX786361 LBX851785:LBX851897 LBX917321:LBX917433 LBX982857:LBX982969 LLT65353:LLT65465 LLT130889:LLT131001 LLT196425:LLT196537 LLT261961:LLT262073 LLT327497:LLT327609 LLT393033:LLT393145 LLT458569:LLT458681 LLT524105:LLT524217 LLT589641:LLT589753 LLT655177:LLT655289 LLT720713:LLT720825 LLT786249:LLT786361 LLT851785:LLT851897 LLT917321:LLT917433 LLT982857:LLT982969 LVP65353:LVP65465 LVP130889:LVP131001 LVP196425:LVP196537 LVP261961:LVP262073 LVP327497:LVP327609 LVP393033:LVP393145 LVP458569:LVP458681 LVP524105:LVP524217 LVP589641:LVP589753 LVP655177:LVP655289 LVP720713:LVP720825 LVP786249:LVP786361 LVP851785:LVP851897 LVP917321:LVP917433 LVP982857:LVP982969 MFL65353:MFL65465 MFL130889:MFL131001 MFL196425:MFL196537 MFL261961:MFL262073 MFL327497:MFL327609 MFL393033:MFL393145 MFL458569:MFL458681 MFL524105:MFL524217 MFL589641:MFL589753 MFL655177:MFL655289 MFL720713:MFL720825 MFL786249:MFL786361 MFL851785:MFL851897 MFL917321:MFL917433 MFL982857:MFL982969 MPH65353:MPH65465 MPH130889:MPH131001 MPH196425:MPH196537 MPH261961:MPH262073 MPH327497:MPH327609 MPH393033:MPH393145 MPH458569:MPH458681 MPH524105:MPH524217 MPH589641:MPH589753 MPH655177:MPH655289 MPH720713:MPH720825 MPH786249:MPH786361 MPH851785:MPH851897 MPH917321:MPH917433 MPH982857:MPH982969 MZD65353:MZD65465 MZD130889:MZD131001 MZD196425:MZD196537 MZD261961:MZD262073 MZD327497:MZD327609 MZD393033:MZD393145 MZD458569:MZD458681 MZD524105:MZD524217 MZD589641:MZD589753 MZD655177:MZD655289 MZD720713:MZD720825 MZD786249:MZD786361 MZD851785:MZD851897 MZD917321:MZD917433 MZD982857:MZD982969 NIZ65353:NIZ65465 NIZ130889:NIZ131001 NIZ196425:NIZ196537 NIZ261961:NIZ262073 NIZ327497:NIZ327609 NIZ393033:NIZ393145 NIZ458569:NIZ458681 NIZ524105:NIZ524217 NIZ589641:NIZ589753 NIZ655177:NIZ655289 NIZ720713:NIZ720825 NIZ786249:NIZ786361 NIZ851785:NIZ851897 NIZ917321:NIZ917433 NIZ982857:NIZ982969 NSV65353:NSV65465 NSV130889:NSV131001 NSV196425:NSV196537 NSV261961:NSV262073 NSV327497:NSV327609 NSV393033:NSV393145 NSV458569:NSV458681 NSV524105:NSV524217 NSV589641:NSV589753 NSV655177:NSV655289 NSV720713:NSV720825 NSV786249:NSV786361 NSV851785:NSV851897 NSV917321:NSV917433 NSV982857:NSV982969 OCR65353:OCR65465 OCR130889:OCR131001 OCR196425:OCR196537 OCR261961:OCR262073 OCR327497:OCR327609 OCR393033:OCR393145 OCR458569:OCR458681 OCR524105:OCR524217 OCR589641:OCR589753 OCR655177:OCR655289 OCR720713:OCR720825 OCR786249:OCR786361 OCR851785:OCR851897 OCR917321:OCR917433 OCR982857:OCR982969 OMN65353:OMN65465 OMN130889:OMN131001 OMN196425:OMN196537 OMN261961:OMN262073 OMN327497:OMN327609 OMN393033:OMN393145 OMN458569:OMN458681 OMN524105:OMN524217 OMN589641:OMN589753 OMN655177:OMN655289 OMN720713:OMN720825 OMN786249:OMN786361 OMN851785:OMN851897 OMN917321:OMN917433 OMN982857:OMN982969 OWJ65353:OWJ65465 OWJ130889:OWJ131001 OWJ196425:OWJ196537 OWJ261961:OWJ262073 OWJ327497:OWJ327609 OWJ393033:OWJ393145 OWJ458569:OWJ458681 OWJ524105:OWJ524217 OWJ589641:OWJ589753 OWJ655177:OWJ655289 OWJ720713:OWJ720825 OWJ786249:OWJ786361 OWJ851785:OWJ851897 OWJ917321:OWJ917433 OWJ982857:OWJ982969 PGF65353:PGF65465 PGF130889:PGF131001 PGF196425:PGF196537 PGF261961:PGF262073 PGF327497:PGF327609 PGF393033:PGF393145 PGF458569:PGF458681 PGF524105:PGF524217 PGF589641:PGF589753 PGF655177:PGF655289 PGF720713:PGF720825 PGF786249:PGF786361 PGF851785:PGF851897 PGF917321:PGF917433 PGF982857:PGF982969 PQB65353:PQB65465 PQB130889:PQB131001 PQB196425:PQB196537 PQB261961:PQB262073 PQB327497:PQB327609 PQB393033:PQB393145 PQB458569:PQB458681 PQB524105:PQB524217 PQB589641:PQB589753 PQB655177:PQB655289 PQB720713:PQB720825 PQB786249:PQB786361 PQB851785:PQB851897 PQB917321:PQB917433 PQB982857:PQB982969 PZX65353:PZX65465 PZX130889:PZX131001 PZX196425:PZX196537 PZX261961:PZX262073 PZX327497:PZX327609 PZX393033:PZX393145 PZX458569:PZX458681 PZX524105:PZX524217 PZX589641:PZX589753 PZX655177:PZX655289 PZX720713:PZX720825 PZX786249:PZX786361 PZX851785:PZX851897 PZX917321:PZX917433 PZX982857:PZX982969 QJT65353:QJT65465 QJT130889:QJT131001 QJT196425:QJT196537 QJT261961:QJT262073 QJT327497:QJT327609 QJT393033:QJT393145 QJT458569:QJT458681 QJT524105:QJT524217 QJT589641:QJT589753 QJT655177:QJT655289 QJT720713:QJT720825 QJT786249:QJT786361 QJT851785:QJT851897 QJT917321:QJT917433 QJT982857:QJT982969 QTP65353:QTP65465 QTP130889:QTP131001 QTP196425:QTP196537 QTP261961:QTP262073 QTP327497:QTP327609 QTP393033:QTP393145 QTP458569:QTP458681 QTP524105:QTP524217 QTP589641:QTP589753 QTP655177:QTP655289 QTP720713:QTP720825 QTP786249:QTP786361 QTP851785:QTP851897 QTP917321:QTP917433 QTP982857:QTP982969 RDL65353:RDL65465 RDL130889:RDL131001 RDL196425:RDL196537 RDL261961:RDL262073 RDL327497:RDL327609 RDL393033:RDL393145 RDL458569:RDL458681 RDL524105:RDL524217 RDL589641:RDL589753 RDL655177:RDL655289 RDL720713:RDL720825 RDL786249:RDL786361 RDL851785:RDL851897 RDL917321:RDL917433 RDL982857:RDL982969 RNH65353:RNH65465 RNH130889:RNH131001 RNH196425:RNH196537 RNH261961:RNH262073 RNH327497:RNH327609 RNH393033:RNH393145 RNH458569:RNH458681 RNH524105:RNH524217 RNH589641:RNH589753 RNH655177:RNH655289 RNH720713:RNH720825 RNH786249:RNH786361 RNH851785:RNH851897 RNH917321:RNH917433 RNH982857:RNH982969 RXD65353:RXD65465 RXD130889:RXD131001 RXD196425:RXD196537 RXD261961:RXD262073 RXD327497:RXD327609 RXD393033:RXD393145 RXD458569:RXD458681 RXD524105:RXD524217 RXD589641:RXD589753 RXD655177:RXD655289 RXD720713:RXD720825 RXD786249:RXD786361 RXD851785:RXD851897 RXD917321:RXD917433 RXD982857:RXD982969 SGZ65353:SGZ65465 SGZ130889:SGZ131001 SGZ196425:SGZ196537 SGZ261961:SGZ262073 SGZ327497:SGZ327609 SGZ393033:SGZ393145 SGZ458569:SGZ458681 SGZ524105:SGZ524217 SGZ589641:SGZ589753 SGZ655177:SGZ655289 SGZ720713:SGZ720825 SGZ786249:SGZ786361 SGZ851785:SGZ851897 SGZ917321:SGZ917433 SGZ982857:SGZ982969 SQV65353:SQV65465 SQV130889:SQV131001 SQV196425:SQV196537 SQV261961:SQV262073 SQV327497:SQV327609 SQV393033:SQV393145 SQV458569:SQV458681 SQV524105:SQV524217 SQV589641:SQV589753 SQV655177:SQV655289 SQV720713:SQV720825 SQV786249:SQV786361 SQV851785:SQV851897 SQV917321:SQV917433 SQV982857:SQV982969 TAR65353:TAR65465 TAR130889:TAR131001 TAR196425:TAR196537 TAR261961:TAR262073 TAR327497:TAR327609 TAR393033:TAR393145 TAR458569:TAR458681 TAR524105:TAR524217 TAR589641:TAR589753 TAR655177:TAR655289 TAR720713:TAR720825 TAR786249:TAR786361 TAR851785:TAR851897 TAR917321:TAR917433 TAR982857:TAR982969 TKN65353:TKN65465 TKN130889:TKN131001 TKN196425:TKN196537 TKN261961:TKN262073 TKN327497:TKN327609 TKN393033:TKN393145 TKN458569:TKN458681 TKN524105:TKN524217 TKN589641:TKN589753 TKN655177:TKN655289 TKN720713:TKN720825 TKN786249:TKN786361 TKN851785:TKN851897 TKN917321:TKN917433 TKN982857:TKN982969 TUJ65353:TUJ65465 TUJ130889:TUJ131001 TUJ196425:TUJ196537 TUJ261961:TUJ262073 TUJ327497:TUJ327609 TUJ393033:TUJ393145 TUJ458569:TUJ458681 TUJ524105:TUJ524217 TUJ589641:TUJ589753 TUJ655177:TUJ655289 TUJ720713:TUJ720825 TUJ786249:TUJ786361 TUJ851785:TUJ851897 TUJ917321:TUJ917433 TUJ982857:TUJ982969 UEF65353:UEF65465 UEF130889:UEF131001 UEF196425:UEF196537 UEF261961:UEF262073 UEF327497:UEF327609 UEF393033:UEF393145 UEF458569:UEF458681 UEF524105:UEF524217 UEF589641:UEF589753 UEF655177:UEF655289 UEF720713:UEF720825 UEF786249:UEF786361 UEF851785:UEF851897 UEF917321:UEF917433 UEF982857:UEF982969 UOB65353:UOB65465 UOB130889:UOB131001 UOB196425:UOB196537 UOB261961:UOB262073 UOB327497:UOB327609 UOB393033:UOB393145 UOB458569:UOB458681 UOB524105:UOB524217 UOB589641:UOB589753 UOB655177:UOB655289 UOB720713:UOB720825 UOB786249:UOB786361 UOB851785:UOB851897 UOB917321:UOB917433 UOB982857:UOB982969 UXX65353:UXX65465 UXX130889:UXX131001 UXX196425:UXX196537 UXX261961:UXX262073 UXX327497:UXX327609 UXX393033:UXX393145 UXX458569:UXX458681 UXX524105:UXX524217 UXX589641:UXX589753 UXX655177:UXX655289 UXX720713:UXX720825 UXX786249:UXX786361 UXX851785:UXX851897 UXX917321:UXX917433 UXX982857:UXX982969 VHT65353:VHT65465 VHT130889:VHT131001 VHT196425:VHT196537 VHT261961:VHT262073 VHT327497:VHT327609 VHT393033:VHT393145 VHT458569:VHT458681 VHT524105:VHT524217 VHT589641:VHT589753 VHT655177:VHT655289 VHT720713:VHT720825 VHT786249:VHT786361 VHT851785:VHT851897 VHT917321:VHT917433 VHT982857:VHT982969 VRP65353:VRP65465 VRP130889:VRP131001 VRP196425:VRP196537 VRP261961:VRP262073 VRP327497:VRP327609 VRP393033:VRP393145 VRP458569:VRP458681 VRP524105:VRP524217 VRP589641:VRP589753 VRP655177:VRP655289 VRP720713:VRP720825 VRP786249:VRP786361 VRP851785:VRP851897 VRP917321:VRP917433 VRP982857:VRP982969 WBL65353:WBL65465 WBL130889:WBL131001 WBL196425:WBL196537 WBL261961:WBL262073 WBL327497:WBL327609 WBL393033:WBL393145 WBL458569:WBL458681 WBL524105:WBL524217 WBL589641:WBL589753 WBL655177:WBL655289 WBL720713:WBL720825 WBL786249:WBL786361 WBL851785:WBL851897 WBL917321:WBL917433 WBL982857:WBL982969 WLH65353:WLH65465 WLH130889:WLH131001 WLH196425:WLH196537 WLH261961:WLH262073 WLH327497:WLH327609 WLH393033:WLH393145 WLH458569:WLH458681 WLH524105:WLH524217 WLH589641:WLH589753 WLH655177:WLH655289 WLH720713:WLH720825 WLH786249:WLH786361 WLH851785:WLH851897 WLH917321:WLH917433 WLH982857:WLH982969 WVD65353:WVD65465 WVD130889:WVD131001 WVD196425:WVD196537 WVD261961:WVD262073 WVD327497:WVD327609 WVD393033:WVD393145 WVD458569:WVD458681 WVD524105:WVD524217 WVD589641:WVD589753 WVD655177:WVD655289 WVD720713:WVD720825 WVD786249:WVD786361 WVD851785:WVD851897 WVD917321:WVD917433 WVD982857:WVD982969 E982861:I982973 E524109:I524221 E458573:I458685 E393037:I393149 E327501:I327613 E261965:I262077 E196429:I196541 E130893:I131005 E65357:I65469 E917325:I917437 E851789:I851901 E786253:I786365 E720717:I720829 E655181:I655293 E589645:I589757"/>
  </dataValidations>
  <hyperlinks>
    <hyperlink ref="G3" r:id="rId1"/>
  </hyperlinks>
  <pageMargins left="0.7" right="0.7" top="0.75" bottom="0.75" header="0.3" footer="0.3"/>
  <pageSetup paperSize="9" scale="58" fitToHeight="0" orientation="landscape" r:id="rId2"/>
  <legacyDrawing r:id="rId3"/>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pageSetUpPr fitToPage="1"/>
  </sheetPr>
  <dimension ref="A1:IO317"/>
  <sheetViews>
    <sheetView view="pageBreakPreview" topLeftCell="A4" zoomScale="60" zoomScaleNormal="70" workbookViewId="0">
      <selection activeCell="M15" sqref="M15"/>
    </sheetView>
  </sheetViews>
  <sheetFormatPr defaultColWidth="24.5" defaultRowHeight="15"/>
  <cols>
    <col min="1" max="1" width="8.375" style="477" customWidth="1"/>
    <col min="2" max="2" width="67.875" style="477" customWidth="1"/>
    <col min="3" max="3" width="9.375" style="784" customWidth="1"/>
    <col min="4" max="5" width="8.625" style="785" customWidth="1"/>
    <col min="6" max="6" width="10" style="784" customWidth="1"/>
    <col min="7" max="10" width="16.25" style="639" customWidth="1"/>
    <col min="11" max="11" width="24.625" style="639" customWidth="1"/>
    <col min="12" max="248" width="24.5" style="477"/>
    <col min="249" max="249" width="6.875" style="477" customWidth="1"/>
    <col min="250" max="250" width="33" style="477" customWidth="1"/>
    <col min="251" max="251" width="5.375" style="477" customWidth="1"/>
    <col min="252" max="252" width="23.375" style="477" customWidth="1"/>
    <col min="253" max="253" width="17.625" style="477" customWidth="1"/>
    <col min="254" max="254" width="23.5" style="477" customWidth="1"/>
    <col min="255" max="504" width="24.5" style="477"/>
    <col min="505" max="505" width="6.875" style="477" customWidth="1"/>
    <col min="506" max="506" width="33" style="477" customWidth="1"/>
    <col min="507" max="507" width="5.375" style="477" customWidth="1"/>
    <col min="508" max="508" width="23.375" style="477" customWidth="1"/>
    <col min="509" max="509" width="17.625" style="477" customWidth="1"/>
    <col min="510" max="510" width="23.5" style="477" customWidth="1"/>
    <col min="511" max="760" width="24.5" style="477"/>
    <col min="761" max="761" width="6.875" style="477" customWidth="1"/>
    <col min="762" max="762" width="33" style="477" customWidth="1"/>
    <col min="763" max="763" width="5.375" style="477" customWidth="1"/>
    <col min="764" max="764" width="23.375" style="477" customWidth="1"/>
    <col min="765" max="765" width="17.625" style="477" customWidth="1"/>
    <col min="766" max="766" width="23.5" style="477" customWidth="1"/>
    <col min="767" max="1016" width="24.5" style="477"/>
    <col min="1017" max="1017" width="6.875" style="477" customWidth="1"/>
    <col min="1018" max="1018" width="33" style="477" customWidth="1"/>
    <col min="1019" max="1019" width="5.375" style="477" customWidth="1"/>
    <col min="1020" max="1020" width="23.375" style="477" customWidth="1"/>
    <col min="1021" max="1021" width="17.625" style="477" customWidth="1"/>
    <col min="1022" max="1022" width="23.5" style="477" customWidth="1"/>
    <col min="1023" max="1272" width="24.5" style="477"/>
    <col min="1273" max="1273" width="6.875" style="477" customWidth="1"/>
    <col min="1274" max="1274" width="33" style="477" customWidth="1"/>
    <col min="1275" max="1275" width="5.375" style="477" customWidth="1"/>
    <col min="1276" max="1276" width="23.375" style="477" customWidth="1"/>
    <col min="1277" max="1277" width="17.625" style="477" customWidth="1"/>
    <col min="1278" max="1278" width="23.5" style="477" customWidth="1"/>
    <col min="1279" max="1528" width="24.5" style="477"/>
    <col min="1529" max="1529" width="6.875" style="477" customWidth="1"/>
    <col min="1530" max="1530" width="33" style="477" customWidth="1"/>
    <col min="1531" max="1531" width="5.375" style="477" customWidth="1"/>
    <col min="1532" max="1532" width="23.375" style="477" customWidth="1"/>
    <col min="1533" max="1533" width="17.625" style="477" customWidth="1"/>
    <col min="1534" max="1534" width="23.5" style="477" customWidth="1"/>
    <col min="1535" max="1784" width="24.5" style="477"/>
    <col min="1785" max="1785" width="6.875" style="477" customWidth="1"/>
    <col min="1786" max="1786" width="33" style="477" customWidth="1"/>
    <col min="1787" max="1787" width="5.375" style="477" customWidth="1"/>
    <col min="1788" max="1788" width="23.375" style="477" customWidth="1"/>
    <col min="1789" max="1789" width="17.625" style="477" customWidth="1"/>
    <col min="1790" max="1790" width="23.5" style="477" customWidth="1"/>
    <col min="1791" max="2040" width="24.5" style="477"/>
    <col min="2041" max="2041" width="6.875" style="477" customWidth="1"/>
    <col min="2042" max="2042" width="33" style="477" customWidth="1"/>
    <col min="2043" max="2043" width="5.375" style="477" customWidth="1"/>
    <col min="2044" max="2044" width="23.375" style="477" customWidth="1"/>
    <col min="2045" max="2045" width="17.625" style="477" customWidth="1"/>
    <col min="2046" max="2046" width="23.5" style="477" customWidth="1"/>
    <col min="2047" max="2296" width="24.5" style="477"/>
    <col min="2297" max="2297" width="6.875" style="477" customWidth="1"/>
    <col min="2298" max="2298" width="33" style="477" customWidth="1"/>
    <col min="2299" max="2299" width="5.375" style="477" customWidth="1"/>
    <col min="2300" max="2300" width="23.375" style="477" customWidth="1"/>
    <col min="2301" max="2301" width="17.625" style="477" customWidth="1"/>
    <col min="2302" max="2302" width="23.5" style="477" customWidth="1"/>
    <col min="2303" max="2552" width="24.5" style="477"/>
    <col min="2553" max="2553" width="6.875" style="477" customWidth="1"/>
    <col min="2554" max="2554" width="33" style="477" customWidth="1"/>
    <col min="2555" max="2555" width="5.375" style="477" customWidth="1"/>
    <col min="2556" max="2556" width="23.375" style="477" customWidth="1"/>
    <col min="2557" max="2557" width="17.625" style="477" customWidth="1"/>
    <col min="2558" max="2558" width="23.5" style="477" customWidth="1"/>
    <col min="2559" max="2808" width="24.5" style="477"/>
    <col min="2809" max="2809" width="6.875" style="477" customWidth="1"/>
    <col min="2810" max="2810" width="33" style="477" customWidth="1"/>
    <col min="2811" max="2811" width="5.375" style="477" customWidth="1"/>
    <col min="2812" max="2812" width="23.375" style="477" customWidth="1"/>
    <col min="2813" max="2813" width="17.625" style="477" customWidth="1"/>
    <col min="2814" max="2814" width="23.5" style="477" customWidth="1"/>
    <col min="2815" max="3064" width="24.5" style="477"/>
    <col min="3065" max="3065" width="6.875" style="477" customWidth="1"/>
    <col min="3066" max="3066" width="33" style="477" customWidth="1"/>
    <col min="3067" max="3067" width="5.375" style="477" customWidth="1"/>
    <col min="3068" max="3068" width="23.375" style="477" customWidth="1"/>
    <col min="3069" max="3069" width="17.625" style="477" customWidth="1"/>
    <col min="3070" max="3070" width="23.5" style="477" customWidth="1"/>
    <col min="3071" max="3320" width="24.5" style="477"/>
    <col min="3321" max="3321" width="6.875" style="477" customWidth="1"/>
    <col min="3322" max="3322" width="33" style="477" customWidth="1"/>
    <col min="3323" max="3323" width="5.375" style="477" customWidth="1"/>
    <col min="3324" max="3324" width="23.375" style="477" customWidth="1"/>
    <col min="3325" max="3325" width="17.625" style="477" customWidth="1"/>
    <col min="3326" max="3326" width="23.5" style="477" customWidth="1"/>
    <col min="3327" max="3576" width="24.5" style="477"/>
    <col min="3577" max="3577" width="6.875" style="477" customWidth="1"/>
    <col min="3578" max="3578" width="33" style="477" customWidth="1"/>
    <col min="3579" max="3579" width="5.375" style="477" customWidth="1"/>
    <col min="3580" max="3580" width="23.375" style="477" customWidth="1"/>
    <col min="3581" max="3581" width="17.625" style="477" customWidth="1"/>
    <col min="3582" max="3582" width="23.5" style="477" customWidth="1"/>
    <col min="3583" max="3832" width="24.5" style="477"/>
    <col min="3833" max="3833" width="6.875" style="477" customWidth="1"/>
    <col min="3834" max="3834" width="33" style="477" customWidth="1"/>
    <col min="3835" max="3835" width="5.375" style="477" customWidth="1"/>
    <col min="3836" max="3836" width="23.375" style="477" customWidth="1"/>
    <col min="3837" max="3837" width="17.625" style="477" customWidth="1"/>
    <col min="3838" max="3838" width="23.5" style="477" customWidth="1"/>
    <col min="3839" max="4088" width="24.5" style="477"/>
    <col min="4089" max="4089" width="6.875" style="477" customWidth="1"/>
    <col min="4090" max="4090" width="33" style="477" customWidth="1"/>
    <col min="4091" max="4091" width="5.375" style="477" customWidth="1"/>
    <col min="4092" max="4092" width="23.375" style="477" customWidth="1"/>
    <col min="4093" max="4093" width="17.625" style="477" customWidth="1"/>
    <col min="4094" max="4094" width="23.5" style="477" customWidth="1"/>
    <col min="4095" max="4344" width="24.5" style="477"/>
    <col min="4345" max="4345" width="6.875" style="477" customWidth="1"/>
    <col min="4346" max="4346" width="33" style="477" customWidth="1"/>
    <col min="4347" max="4347" width="5.375" style="477" customWidth="1"/>
    <col min="4348" max="4348" width="23.375" style="477" customWidth="1"/>
    <col min="4349" max="4349" width="17.625" style="477" customWidth="1"/>
    <col min="4350" max="4350" width="23.5" style="477" customWidth="1"/>
    <col min="4351" max="4600" width="24.5" style="477"/>
    <col min="4601" max="4601" width="6.875" style="477" customWidth="1"/>
    <col min="4602" max="4602" width="33" style="477" customWidth="1"/>
    <col min="4603" max="4603" width="5.375" style="477" customWidth="1"/>
    <col min="4604" max="4604" width="23.375" style="477" customWidth="1"/>
    <col min="4605" max="4605" width="17.625" style="477" customWidth="1"/>
    <col min="4606" max="4606" width="23.5" style="477" customWidth="1"/>
    <col min="4607" max="4856" width="24.5" style="477"/>
    <col min="4857" max="4857" width="6.875" style="477" customWidth="1"/>
    <col min="4858" max="4858" width="33" style="477" customWidth="1"/>
    <col min="4859" max="4859" width="5.375" style="477" customWidth="1"/>
    <col min="4860" max="4860" width="23.375" style="477" customWidth="1"/>
    <col min="4861" max="4861" width="17.625" style="477" customWidth="1"/>
    <col min="4862" max="4862" width="23.5" style="477" customWidth="1"/>
    <col min="4863" max="5112" width="24.5" style="477"/>
    <col min="5113" max="5113" width="6.875" style="477" customWidth="1"/>
    <col min="5114" max="5114" width="33" style="477" customWidth="1"/>
    <col min="5115" max="5115" width="5.375" style="477" customWidth="1"/>
    <col min="5116" max="5116" width="23.375" style="477" customWidth="1"/>
    <col min="5117" max="5117" width="17.625" style="477" customWidth="1"/>
    <col min="5118" max="5118" width="23.5" style="477" customWidth="1"/>
    <col min="5119" max="5368" width="24.5" style="477"/>
    <col min="5369" max="5369" width="6.875" style="477" customWidth="1"/>
    <col min="5370" max="5370" width="33" style="477" customWidth="1"/>
    <col min="5371" max="5371" width="5.375" style="477" customWidth="1"/>
    <col min="5372" max="5372" width="23.375" style="477" customWidth="1"/>
    <col min="5373" max="5373" width="17.625" style="477" customWidth="1"/>
    <col min="5374" max="5374" width="23.5" style="477" customWidth="1"/>
    <col min="5375" max="5624" width="24.5" style="477"/>
    <col min="5625" max="5625" width="6.875" style="477" customWidth="1"/>
    <col min="5626" max="5626" width="33" style="477" customWidth="1"/>
    <col min="5627" max="5627" width="5.375" style="477" customWidth="1"/>
    <col min="5628" max="5628" width="23.375" style="477" customWidth="1"/>
    <col min="5629" max="5629" width="17.625" style="477" customWidth="1"/>
    <col min="5630" max="5630" width="23.5" style="477" customWidth="1"/>
    <col min="5631" max="5880" width="24.5" style="477"/>
    <col min="5881" max="5881" width="6.875" style="477" customWidth="1"/>
    <col min="5882" max="5882" width="33" style="477" customWidth="1"/>
    <col min="5883" max="5883" width="5.375" style="477" customWidth="1"/>
    <col min="5884" max="5884" width="23.375" style="477" customWidth="1"/>
    <col min="5885" max="5885" width="17.625" style="477" customWidth="1"/>
    <col min="5886" max="5886" width="23.5" style="477" customWidth="1"/>
    <col min="5887" max="6136" width="24.5" style="477"/>
    <col min="6137" max="6137" width="6.875" style="477" customWidth="1"/>
    <col min="6138" max="6138" width="33" style="477" customWidth="1"/>
    <col min="6139" max="6139" width="5.375" style="477" customWidth="1"/>
    <col min="6140" max="6140" width="23.375" style="477" customWidth="1"/>
    <col min="6141" max="6141" width="17.625" style="477" customWidth="1"/>
    <col min="6142" max="6142" width="23.5" style="477" customWidth="1"/>
    <col min="6143" max="6392" width="24.5" style="477"/>
    <col min="6393" max="6393" width="6.875" style="477" customWidth="1"/>
    <col min="6394" max="6394" width="33" style="477" customWidth="1"/>
    <col min="6395" max="6395" width="5.375" style="477" customWidth="1"/>
    <col min="6396" max="6396" width="23.375" style="477" customWidth="1"/>
    <col min="6397" max="6397" width="17.625" style="477" customWidth="1"/>
    <col min="6398" max="6398" width="23.5" style="477" customWidth="1"/>
    <col min="6399" max="6648" width="24.5" style="477"/>
    <col min="6649" max="6649" width="6.875" style="477" customWidth="1"/>
    <col min="6650" max="6650" width="33" style="477" customWidth="1"/>
    <col min="6651" max="6651" width="5.375" style="477" customWidth="1"/>
    <col min="6652" max="6652" width="23.375" style="477" customWidth="1"/>
    <col min="6653" max="6653" width="17.625" style="477" customWidth="1"/>
    <col min="6654" max="6654" width="23.5" style="477" customWidth="1"/>
    <col min="6655" max="6904" width="24.5" style="477"/>
    <col min="6905" max="6905" width="6.875" style="477" customWidth="1"/>
    <col min="6906" max="6906" width="33" style="477" customWidth="1"/>
    <col min="6907" max="6907" width="5.375" style="477" customWidth="1"/>
    <col min="6908" max="6908" width="23.375" style="477" customWidth="1"/>
    <col min="6909" max="6909" width="17.625" style="477" customWidth="1"/>
    <col min="6910" max="6910" width="23.5" style="477" customWidth="1"/>
    <col min="6911" max="7160" width="24.5" style="477"/>
    <col min="7161" max="7161" width="6.875" style="477" customWidth="1"/>
    <col min="7162" max="7162" width="33" style="477" customWidth="1"/>
    <col min="7163" max="7163" width="5.375" style="477" customWidth="1"/>
    <col min="7164" max="7164" width="23.375" style="477" customWidth="1"/>
    <col min="7165" max="7165" width="17.625" style="477" customWidth="1"/>
    <col min="7166" max="7166" width="23.5" style="477" customWidth="1"/>
    <col min="7167" max="7416" width="24.5" style="477"/>
    <col min="7417" max="7417" width="6.875" style="477" customWidth="1"/>
    <col min="7418" max="7418" width="33" style="477" customWidth="1"/>
    <col min="7419" max="7419" width="5.375" style="477" customWidth="1"/>
    <col min="7420" max="7420" width="23.375" style="477" customWidth="1"/>
    <col min="7421" max="7421" width="17.625" style="477" customWidth="1"/>
    <col min="7422" max="7422" width="23.5" style="477" customWidth="1"/>
    <col min="7423" max="7672" width="24.5" style="477"/>
    <col min="7673" max="7673" width="6.875" style="477" customWidth="1"/>
    <col min="7674" max="7674" width="33" style="477" customWidth="1"/>
    <col min="7675" max="7675" width="5.375" style="477" customWidth="1"/>
    <col min="7676" max="7676" width="23.375" style="477" customWidth="1"/>
    <col min="7677" max="7677" width="17.625" style="477" customWidth="1"/>
    <col min="7678" max="7678" width="23.5" style="477" customWidth="1"/>
    <col min="7679" max="7928" width="24.5" style="477"/>
    <col min="7929" max="7929" width="6.875" style="477" customWidth="1"/>
    <col min="7930" max="7930" width="33" style="477" customWidth="1"/>
    <col min="7931" max="7931" width="5.375" style="477" customWidth="1"/>
    <col min="7932" max="7932" width="23.375" style="477" customWidth="1"/>
    <col min="7933" max="7933" width="17.625" style="477" customWidth="1"/>
    <col min="7934" max="7934" width="23.5" style="477" customWidth="1"/>
    <col min="7935" max="8184" width="24.5" style="477"/>
    <col min="8185" max="8185" width="6.875" style="477" customWidth="1"/>
    <col min="8186" max="8186" width="33" style="477" customWidth="1"/>
    <col min="8187" max="8187" width="5.375" style="477" customWidth="1"/>
    <col min="8188" max="8188" width="23.375" style="477" customWidth="1"/>
    <col min="8189" max="8189" width="17.625" style="477" customWidth="1"/>
    <col min="8190" max="8190" width="23.5" style="477" customWidth="1"/>
    <col min="8191" max="8440" width="24.5" style="477"/>
    <col min="8441" max="8441" width="6.875" style="477" customWidth="1"/>
    <col min="8442" max="8442" width="33" style="477" customWidth="1"/>
    <col min="8443" max="8443" width="5.375" style="477" customWidth="1"/>
    <col min="8444" max="8444" width="23.375" style="477" customWidth="1"/>
    <col min="8445" max="8445" width="17.625" style="477" customWidth="1"/>
    <col min="8446" max="8446" width="23.5" style="477" customWidth="1"/>
    <col min="8447" max="8696" width="24.5" style="477"/>
    <col min="8697" max="8697" width="6.875" style="477" customWidth="1"/>
    <col min="8698" max="8698" width="33" style="477" customWidth="1"/>
    <col min="8699" max="8699" width="5.375" style="477" customWidth="1"/>
    <col min="8700" max="8700" width="23.375" style="477" customWidth="1"/>
    <col min="8701" max="8701" width="17.625" style="477" customWidth="1"/>
    <col min="8702" max="8702" width="23.5" style="477" customWidth="1"/>
    <col min="8703" max="8952" width="24.5" style="477"/>
    <col min="8953" max="8953" width="6.875" style="477" customWidth="1"/>
    <col min="8954" max="8954" width="33" style="477" customWidth="1"/>
    <col min="8955" max="8955" width="5.375" style="477" customWidth="1"/>
    <col min="8956" max="8956" width="23.375" style="477" customWidth="1"/>
    <col min="8957" max="8957" width="17.625" style="477" customWidth="1"/>
    <col min="8958" max="8958" width="23.5" style="477" customWidth="1"/>
    <col min="8959" max="9208" width="24.5" style="477"/>
    <col min="9209" max="9209" width="6.875" style="477" customWidth="1"/>
    <col min="9210" max="9210" width="33" style="477" customWidth="1"/>
    <col min="9211" max="9211" width="5.375" style="477" customWidth="1"/>
    <col min="9212" max="9212" width="23.375" style="477" customWidth="1"/>
    <col min="9213" max="9213" width="17.625" style="477" customWidth="1"/>
    <col min="9214" max="9214" width="23.5" style="477" customWidth="1"/>
    <col min="9215" max="9464" width="24.5" style="477"/>
    <col min="9465" max="9465" width="6.875" style="477" customWidth="1"/>
    <col min="9466" max="9466" width="33" style="477" customWidth="1"/>
    <col min="9467" max="9467" width="5.375" style="477" customWidth="1"/>
    <col min="9468" max="9468" width="23.375" style="477" customWidth="1"/>
    <col min="9469" max="9469" width="17.625" style="477" customWidth="1"/>
    <col min="9470" max="9470" width="23.5" style="477" customWidth="1"/>
    <col min="9471" max="9720" width="24.5" style="477"/>
    <col min="9721" max="9721" width="6.875" style="477" customWidth="1"/>
    <col min="9722" max="9722" width="33" style="477" customWidth="1"/>
    <col min="9723" max="9723" width="5.375" style="477" customWidth="1"/>
    <col min="9724" max="9724" width="23.375" style="477" customWidth="1"/>
    <col min="9725" max="9725" width="17.625" style="477" customWidth="1"/>
    <col min="9726" max="9726" width="23.5" style="477" customWidth="1"/>
    <col min="9727" max="9976" width="24.5" style="477"/>
    <col min="9977" max="9977" width="6.875" style="477" customWidth="1"/>
    <col min="9978" max="9978" width="33" style="477" customWidth="1"/>
    <col min="9979" max="9979" width="5.375" style="477" customWidth="1"/>
    <col min="9980" max="9980" width="23.375" style="477" customWidth="1"/>
    <col min="9981" max="9981" width="17.625" style="477" customWidth="1"/>
    <col min="9982" max="9982" width="23.5" style="477" customWidth="1"/>
    <col min="9983" max="10232" width="24.5" style="477"/>
    <col min="10233" max="10233" width="6.875" style="477" customWidth="1"/>
    <col min="10234" max="10234" width="33" style="477" customWidth="1"/>
    <col min="10235" max="10235" width="5.375" style="477" customWidth="1"/>
    <col min="10236" max="10236" width="23.375" style="477" customWidth="1"/>
    <col min="10237" max="10237" width="17.625" style="477" customWidth="1"/>
    <col min="10238" max="10238" width="23.5" style="477" customWidth="1"/>
    <col min="10239" max="10488" width="24.5" style="477"/>
    <col min="10489" max="10489" width="6.875" style="477" customWidth="1"/>
    <col min="10490" max="10490" width="33" style="477" customWidth="1"/>
    <col min="10491" max="10491" width="5.375" style="477" customWidth="1"/>
    <col min="10492" max="10492" width="23.375" style="477" customWidth="1"/>
    <col min="10493" max="10493" width="17.625" style="477" customWidth="1"/>
    <col min="10494" max="10494" width="23.5" style="477" customWidth="1"/>
    <col min="10495" max="10744" width="24.5" style="477"/>
    <col min="10745" max="10745" width="6.875" style="477" customWidth="1"/>
    <col min="10746" max="10746" width="33" style="477" customWidth="1"/>
    <col min="10747" max="10747" width="5.375" style="477" customWidth="1"/>
    <col min="10748" max="10748" width="23.375" style="477" customWidth="1"/>
    <col min="10749" max="10749" width="17.625" style="477" customWidth="1"/>
    <col min="10750" max="10750" width="23.5" style="477" customWidth="1"/>
    <col min="10751" max="11000" width="24.5" style="477"/>
    <col min="11001" max="11001" width="6.875" style="477" customWidth="1"/>
    <col min="11002" max="11002" width="33" style="477" customWidth="1"/>
    <col min="11003" max="11003" width="5.375" style="477" customWidth="1"/>
    <col min="11004" max="11004" width="23.375" style="477" customWidth="1"/>
    <col min="11005" max="11005" width="17.625" style="477" customWidth="1"/>
    <col min="11006" max="11006" width="23.5" style="477" customWidth="1"/>
    <col min="11007" max="11256" width="24.5" style="477"/>
    <col min="11257" max="11257" width="6.875" style="477" customWidth="1"/>
    <col min="11258" max="11258" width="33" style="477" customWidth="1"/>
    <col min="11259" max="11259" width="5.375" style="477" customWidth="1"/>
    <col min="11260" max="11260" width="23.375" style="477" customWidth="1"/>
    <col min="11261" max="11261" width="17.625" style="477" customWidth="1"/>
    <col min="11262" max="11262" width="23.5" style="477" customWidth="1"/>
    <col min="11263" max="11512" width="24.5" style="477"/>
    <col min="11513" max="11513" width="6.875" style="477" customWidth="1"/>
    <col min="11514" max="11514" width="33" style="477" customWidth="1"/>
    <col min="11515" max="11515" width="5.375" style="477" customWidth="1"/>
    <col min="11516" max="11516" width="23.375" style="477" customWidth="1"/>
    <col min="11517" max="11517" width="17.625" style="477" customWidth="1"/>
    <col min="11518" max="11518" width="23.5" style="477" customWidth="1"/>
    <col min="11519" max="11768" width="24.5" style="477"/>
    <col min="11769" max="11769" width="6.875" style="477" customWidth="1"/>
    <col min="11770" max="11770" width="33" style="477" customWidth="1"/>
    <col min="11771" max="11771" width="5.375" style="477" customWidth="1"/>
    <col min="11772" max="11772" width="23.375" style="477" customWidth="1"/>
    <col min="11773" max="11773" width="17.625" style="477" customWidth="1"/>
    <col min="11774" max="11774" width="23.5" style="477" customWidth="1"/>
    <col min="11775" max="12024" width="24.5" style="477"/>
    <col min="12025" max="12025" width="6.875" style="477" customWidth="1"/>
    <col min="12026" max="12026" width="33" style="477" customWidth="1"/>
    <col min="12027" max="12027" width="5.375" style="477" customWidth="1"/>
    <col min="12028" max="12028" width="23.375" style="477" customWidth="1"/>
    <col min="12029" max="12029" width="17.625" style="477" customWidth="1"/>
    <col min="12030" max="12030" width="23.5" style="477" customWidth="1"/>
    <col min="12031" max="12280" width="24.5" style="477"/>
    <col min="12281" max="12281" width="6.875" style="477" customWidth="1"/>
    <col min="12282" max="12282" width="33" style="477" customWidth="1"/>
    <col min="12283" max="12283" width="5.375" style="477" customWidth="1"/>
    <col min="12284" max="12284" width="23.375" style="477" customWidth="1"/>
    <col min="12285" max="12285" width="17.625" style="477" customWidth="1"/>
    <col min="12286" max="12286" width="23.5" style="477" customWidth="1"/>
    <col min="12287" max="12536" width="24.5" style="477"/>
    <col min="12537" max="12537" width="6.875" style="477" customWidth="1"/>
    <col min="12538" max="12538" width="33" style="477" customWidth="1"/>
    <col min="12539" max="12539" width="5.375" style="477" customWidth="1"/>
    <col min="12540" max="12540" width="23.375" style="477" customWidth="1"/>
    <col min="12541" max="12541" width="17.625" style="477" customWidth="1"/>
    <col min="12542" max="12542" width="23.5" style="477" customWidth="1"/>
    <col min="12543" max="12792" width="24.5" style="477"/>
    <col min="12793" max="12793" width="6.875" style="477" customWidth="1"/>
    <col min="12794" max="12794" width="33" style="477" customWidth="1"/>
    <col min="12795" max="12795" width="5.375" style="477" customWidth="1"/>
    <col min="12796" max="12796" width="23.375" style="477" customWidth="1"/>
    <col min="12797" max="12797" width="17.625" style="477" customWidth="1"/>
    <col min="12798" max="12798" width="23.5" style="477" customWidth="1"/>
    <col min="12799" max="13048" width="24.5" style="477"/>
    <col min="13049" max="13049" width="6.875" style="477" customWidth="1"/>
    <col min="13050" max="13050" width="33" style="477" customWidth="1"/>
    <col min="13051" max="13051" width="5.375" style="477" customWidth="1"/>
    <col min="13052" max="13052" width="23.375" style="477" customWidth="1"/>
    <col min="13053" max="13053" width="17.625" style="477" customWidth="1"/>
    <col min="13054" max="13054" width="23.5" style="477" customWidth="1"/>
    <col min="13055" max="13304" width="24.5" style="477"/>
    <col min="13305" max="13305" width="6.875" style="477" customWidth="1"/>
    <col min="13306" max="13306" width="33" style="477" customWidth="1"/>
    <col min="13307" max="13307" width="5.375" style="477" customWidth="1"/>
    <col min="13308" max="13308" width="23.375" style="477" customWidth="1"/>
    <col min="13309" max="13309" width="17.625" style="477" customWidth="1"/>
    <col min="13310" max="13310" width="23.5" style="477" customWidth="1"/>
    <col min="13311" max="13560" width="24.5" style="477"/>
    <col min="13561" max="13561" width="6.875" style="477" customWidth="1"/>
    <col min="13562" max="13562" width="33" style="477" customWidth="1"/>
    <col min="13563" max="13563" width="5.375" style="477" customWidth="1"/>
    <col min="13564" max="13564" width="23.375" style="477" customWidth="1"/>
    <col min="13565" max="13565" width="17.625" style="477" customWidth="1"/>
    <col min="13566" max="13566" width="23.5" style="477" customWidth="1"/>
    <col min="13567" max="13816" width="24.5" style="477"/>
    <col min="13817" max="13817" width="6.875" style="477" customWidth="1"/>
    <col min="13818" max="13818" width="33" style="477" customWidth="1"/>
    <col min="13819" max="13819" width="5.375" style="477" customWidth="1"/>
    <col min="13820" max="13820" width="23.375" style="477" customWidth="1"/>
    <col min="13821" max="13821" width="17.625" style="477" customWidth="1"/>
    <col min="13822" max="13822" width="23.5" style="477" customWidth="1"/>
    <col min="13823" max="14072" width="24.5" style="477"/>
    <col min="14073" max="14073" width="6.875" style="477" customWidth="1"/>
    <col min="14074" max="14074" width="33" style="477" customWidth="1"/>
    <col min="14075" max="14075" width="5.375" style="477" customWidth="1"/>
    <col min="14076" max="14076" width="23.375" style="477" customWidth="1"/>
    <col min="14077" max="14077" width="17.625" style="477" customWidth="1"/>
    <col min="14078" max="14078" width="23.5" style="477" customWidth="1"/>
    <col min="14079" max="14328" width="24.5" style="477"/>
    <col min="14329" max="14329" width="6.875" style="477" customWidth="1"/>
    <col min="14330" max="14330" width="33" style="477" customWidth="1"/>
    <col min="14331" max="14331" width="5.375" style="477" customWidth="1"/>
    <col min="14332" max="14332" width="23.375" style="477" customWidth="1"/>
    <col min="14333" max="14333" width="17.625" style="477" customWidth="1"/>
    <col min="14334" max="14334" width="23.5" style="477" customWidth="1"/>
    <col min="14335" max="14584" width="24.5" style="477"/>
    <col min="14585" max="14585" width="6.875" style="477" customWidth="1"/>
    <col min="14586" max="14586" width="33" style="477" customWidth="1"/>
    <col min="14587" max="14587" width="5.375" style="477" customWidth="1"/>
    <col min="14588" max="14588" width="23.375" style="477" customWidth="1"/>
    <col min="14589" max="14589" width="17.625" style="477" customWidth="1"/>
    <col min="14590" max="14590" width="23.5" style="477" customWidth="1"/>
    <col min="14591" max="14840" width="24.5" style="477"/>
    <col min="14841" max="14841" width="6.875" style="477" customWidth="1"/>
    <col min="14842" max="14842" width="33" style="477" customWidth="1"/>
    <col min="14843" max="14843" width="5.375" style="477" customWidth="1"/>
    <col min="14844" max="14844" width="23.375" style="477" customWidth="1"/>
    <col min="14845" max="14845" width="17.625" style="477" customWidth="1"/>
    <col min="14846" max="14846" width="23.5" style="477" customWidth="1"/>
    <col min="14847" max="15096" width="24.5" style="477"/>
    <col min="15097" max="15097" width="6.875" style="477" customWidth="1"/>
    <col min="15098" max="15098" width="33" style="477" customWidth="1"/>
    <col min="15099" max="15099" width="5.375" style="477" customWidth="1"/>
    <col min="15100" max="15100" width="23.375" style="477" customWidth="1"/>
    <col min="15101" max="15101" width="17.625" style="477" customWidth="1"/>
    <col min="15102" max="15102" width="23.5" style="477" customWidth="1"/>
    <col min="15103" max="15352" width="24.5" style="477"/>
    <col min="15353" max="15353" width="6.875" style="477" customWidth="1"/>
    <col min="15354" max="15354" width="33" style="477" customWidth="1"/>
    <col min="15355" max="15355" width="5.375" style="477" customWidth="1"/>
    <col min="15356" max="15356" width="23.375" style="477" customWidth="1"/>
    <col min="15357" max="15357" width="17.625" style="477" customWidth="1"/>
    <col min="15358" max="15358" width="23.5" style="477" customWidth="1"/>
    <col min="15359" max="15608" width="24.5" style="477"/>
    <col min="15609" max="15609" width="6.875" style="477" customWidth="1"/>
    <col min="15610" max="15610" width="33" style="477" customWidth="1"/>
    <col min="15611" max="15611" width="5.375" style="477" customWidth="1"/>
    <col min="15612" max="15612" width="23.375" style="477" customWidth="1"/>
    <col min="15613" max="15613" width="17.625" style="477" customWidth="1"/>
    <col min="15614" max="15614" width="23.5" style="477" customWidth="1"/>
    <col min="15615" max="15864" width="24.5" style="477"/>
    <col min="15865" max="15865" width="6.875" style="477" customWidth="1"/>
    <col min="15866" max="15866" width="33" style="477" customWidth="1"/>
    <col min="15867" max="15867" width="5.375" style="477" customWidth="1"/>
    <col min="15868" max="15868" width="23.375" style="477" customWidth="1"/>
    <col min="15869" max="15869" width="17.625" style="477" customWidth="1"/>
    <col min="15870" max="15870" width="23.5" style="477" customWidth="1"/>
    <col min="15871" max="16120" width="24.5" style="477"/>
    <col min="16121" max="16121" width="6.875" style="477" customWidth="1"/>
    <col min="16122" max="16122" width="33" style="477" customWidth="1"/>
    <col min="16123" max="16123" width="5.375" style="477" customWidth="1"/>
    <col min="16124" max="16124" width="23.375" style="477" customWidth="1"/>
    <col min="16125" max="16125" width="17.625" style="477" customWidth="1"/>
    <col min="16126" max="16126" width="23.5" style="477" customWidth="1"/>
    <col min="16127" max="16384" width="24.5" style="477"/>
  </cols>
  <sheetData>
    <row r="1" spans="1:11" s="472" customFormat="1" ht="19.5">
      <c r="A1" s="1171" t="s">
        <v>1164</v>
      </c>
      <c r="B1" s="1172"/>
      <c r="C1" s="1173"/>
      <c r="D1" s="1116" t="s">
        <v>137</v>
      </c>
      <c r="E1" s="1117"/>
      <c r="F1" s="1117"/>
      <c r="G1" s="1117"/>
      <c r="H1" s="1117"/>
      <c r="I1" s="1117"/>
      <c r="J1" s="1117"/>
      <c r="K1" s="1118"/>
    </row>
    <row r="2" spans="1:11" s="472" customFormat="1">
      <c r="A2" s="1174"/>
      <c r="B2" s="1175"/>
      <c r="C2" s="1176"/>
      <c r="D2" s="1119" t="s">
        <v>138</v>
      </c>
      <c r="E2" s="1120"/>
      <c r="F2" s="1120"/>
      <c r="G2" s="1120"/>
      <c r="H2" s="1120"/>
      <c r="I2" s="1120"/>
      <c r="J2" s="1120"/>
      <c r="K2" s="1121"/>
    </row>
    <row r="3" spans="1:11" s="472" customFormat="1">
      <c r="A3" s="1174"/>
      <c r="B3" s="1175"/>
      <c r="C3" s="1176"/>
      <c r="D3" s="1119" t="s">
        <v>1162</v>
      </c>
      <c r="E3" s="1120"/>
      <c r="F3" s="1120"/>
      <c r="G3" s="1120"/>
      <c r="H3" s="1120"/>
      <c r="I3" s="1120"/>
      <c r="J3" s="1120"/>
      <c r="K3" s="1121"/>
    </row>
    <row r="4" spans="1:11" s="472" customFormat="1">
      <c r="A4" s="1177"/>
      <c r="B4" s="1178"/>
      <c r="C4" s="1179"/>
      <c r="D4" s="1119" t="s">
        <v>1165</v>
      </c>
      <c r="E4" s="1120"/>
      <c r="F4" s="1120"/>
      <c r="G4" s="1120"/>
      <c r="H4" s="1120"/>
      <c r="I4" s="1120"/>
      <c r="J4" s="1120"/>
      <c r="K4" s="1121"/>
    </row>
    <row r="5" spans="1:11" s="472" customFormat="1" ht="45">
      <c r="A5" s="473"/>
      <c r="B5" s="473"/>
      <c r="C5" s="640" t="s">
        <v>139</v>
      </c>
      <c r="D5" s="1122"/>
      <c r="E5" s="1123"/>
      <c r="F5" s="1123"/>
      <c r="G5" s="1123"/>
      <c r="H5" s="1123"/>
      <c r="I5" s="1123"/>
      <c r="J5" s="1123"/>
      <c r="K5" s="1124"/>
    </row>
    <row r="6" spans="1:11" s="472" customFormat="1">
      <c r="A6" s="1125"/>
      <c r="B6" s="1125"/>
      <c r="C6" s="1125"/>
      <c r="D6" s="1119" t="s">
        <v>140</v>
      </c>
      <c r="E6" s="1120"/>
      <c r="F6" s="1120"/>
      <c r="G6" s="1120"/>
      <c r="H6" s="1120"/>
      <c r="I6" s="1120"/>
      <c r="J6" s="1120"/>
      <c r="K6" s="1121"/>
    </row>
    <row r="7" spans="1:11" s="472" customFormat="1">
      <c r="A7" s="1159" t="s">
        <v>118</v>
      </c>
      <c r="B7" s="1126" t="s">
        <v>141</v>
      </c>
      <c r="C7" s="1126"/>
      <c r="D7" s="1127"/>
      <c r="E7" s="1128"/>
      <c r="F7" s="1129"/>
      <c r="G7" s="1100" t="s">
        <v>142</v>
      </c>
      <c r="H7" s="1100"/>
      <c r="I7" s="1100"/>
      <c r="J7" s="1100"/>
      <c r="K7" s="1100"/>
    </row>
    <row r="8" spans="1:11" s="472" customFormat="1">
      <c r="A8" s="1159"/>
      <c r="B8" s="1159" t="s">
        <v>143</v>
      </c>
      <c r="C8" s="1160" t="s">
        <v>144</v>
      </c>
      <c r="D8" s="1186" t="s">
        <v>145</v>
      </c>
      <c r="E8" s="1186"/>
      <c r="F8" s="1186"/>
      <c r="G8" s="1163" t="s">
        <v>146</v>
      </c>
      <c r="H8" s="1100" t="s">
        <v>147</v>
      </c>
      <c r="I8" s="1100"/>
      <c r="J8" s="1104" t="s">
        <v>148</v>
      </c>
      <c r="K8" s="1163" t="s">
        <v>149</v>
      </c>
    </row>
    <row r="9" spans="1:11" ht="45">
      <c r="A9" s="1159"/>
      <c r="B9" s="1159"/>
      <c r="C9" s="1160"/>
      <c r="D9" s="1186"/>
      <c r="E9" s="1186"/>
      <c r="F9" s="1186"/>
      <c r="G9" s="1163"/>
      <c r="H9" s="475" t="s">
        <v>150</v>
      </c>
      <c r="I9" s="475" t="s">
        <v>151</v>
      </c>
      <c r="J9" s="1104"/>
      <c r="K9" s="1163"/>
    </row>
    <row r="10" spans="1:11">
      <c r="A10" s="478">
        <v>1</v>
      </c>
      <c r="B10" s="478">
        <v>2</v>
      </c>
      <c r="C10" s="641">
        <v>3</v>
      </c>
      <c r="D10" s="1130">
        <v>4</v>
      </c>
      <c r="E10" s="1131"/>
      <c r="F10" s="1132"/>
      <c r="G10" s="478">
        <v>5</v>
      </c>
      <c r="H10" s="478" t="s">
        <v>152</v>
      </c>
      <c r="I10" s="478" t="s">
        <v>153</v>
      </c>
      <c r="J10" s="478" t="s">
        <v>154</v>
      </c>
      <c r="K10" s="478" t="s">
        <v>155</v>
      </c>
    </row>
    <row r="11" spans="1:11">
      <c r="A11" s="480" t="s">
        <v>156</v>
      </c>
      <c r="B11" s="481" t="s">
        <v>157</v>
      </c>
      <c r="C11" s="642"/>
      <c r="D11" s="1133"/>
      <c r="E11" s="1134"/>
      <c r="F11" s="1135"/>
      <c r="G11" s="643"/>
      <c r="H11" s="643"/>
      <c r="I11" s="643"/>
      <c r="J11" s="643"/>
      <c r="K11" s="643"/>
    </row>
    <row r="12" spans="1:11">
      <c r="A12" s="475">
        <v>1</v>
      </c>
      <c r="B12" s="644" t="s">
        <v>158</v>
      </c>
      <c r="C12" s="645"/>
      <c r="D12" s="1136"/>
      <c r="E12" s="1137"/>
      <c r="F12" s="1138"/>
      <c r="G12" s="646"/>
      <c r="H12" s="647"/>
      <c r="I12" s="647"/>
      <c r="J12" s="647"/>
      <c r="K12" s="647"/>
    </row>
    <row r="13" spans="1:11" ht="30">
      <c r="A13" s="594">
        <v>1.1000000000000001</v>
      </c>
      <c r="B13" s="564" t="s">
        <v>1191</v>
      </c>
      <c r="C13" s="604" t="s">
        <v>159</v>
      </c>
      <c r="D13" s="1139">
        <v>150000</v>
      </c>
      <c r="E13" s="1140"/>
      <c r="F13" s="1141"/>
      <c r="G13" s="485">
        <v>5</v>
      </c>
      <c r="H13" s="485">
        <f t="shared" ref="H13:H19" si="0">G13*9%</f>
        <v>0.44999999999999996</v>
      </c>
      <c r="I13" s="485">
        <f t="shared" ref="I13:I19" si="1">G13*9%</f>
        <v>0.44999999999999996</v>
      </c>
      <c r="J13" s="485">
        <f t="shared" ref="J13:J19" si="2">I13+H13+G13</f>
        <v>5.9</v>
      </c>
      <c r="K13" s="485">
        <f>J13*D13</f>
        <v>885000</v>
      </c>
    </row>
    <row r="14" spans="1:11" ht="60">
      <c r="A14" s="594">
        <v>1.2</v>
      </c>
      <c r="B14" s="564" t="s">
        <v>1192</v>
      </c>
      <c r="C14" s="604" t="s">
        <v>160</v>
      </c>
      <c r="D14" s="1139">
        <v>7</v>
      </c>
      <c r="E14" s="1140"/>
      <c r="F14" s="1141"/>
      <c r="G14" s="485">
        <v>22595</v>
      </c>
      <c r="H14" s="485">
        <f t="shared" si="0"/>
        <v>2033.55</v>
      </c>
      <c r="I14" s="485">
        <f t="shared" si="1"/>
        <v>2033.55</v>
      </c>
      <c r="J14" s="485">
        <f t="shared" si="2"/>
        <v>26662.1</v>
      </c>
      <c r="K14" s="485">
        <f>J14*D14</f>
        <v>186634.69999999998</v>
      </c>
    </row>
    <row r="15" spans="1:11" ht="105">
      <c r="A15" s="648">
        <v>2</v>
      </c>
      <c r="B15" s="649" t="s">
        <v>161</v>
      </c>
      <c r="C15" s="650"/>
      <c r="D15" s="1142"/>
      <c r="E15" s="1143"/>
      <c r="F15" s="1144"/>
      <c r="G15" s="339"/>
      <c r="H15" s="651"/>
      <c r="I15" s="652"/>
      <c r="J15" s="653"/>
      <c r="K15" s="654"/>
    </row>
    <row r="16" spans="1:11">
      <c r="A16" s="655" t="s">
        <v>162</v>
      </c>
      <c r="B16" s="581" t="s">
        <v>163</v>
      </c>
      <c r="C16" s="656" t="s">
        <v>164</v>
      </c>
      <c r="D16" s="1139">
        <v>12500</v>
      </c>
      <c r="E16" s="1140"/>
      <c r="F16" s="1141"/>
      <c r="G16" s="786">
        <v>136</v>
      </c>
      <c r="H16" s="485">
        <f t="shared" si="0"/>
        <v>12.24</v>
      </c>
      <c r="I16" s="485">
        <f t="shared" si="1"/>
        <v>12.24</v>
      </c>
      <c r="J16" s="485">
        <f t="shared" si="2"/>
        <v>160.47999999999999</v>
      </c>
      <c r="K16" s="485">
        <f t="shared" ref="K16:K33" si="3">J16*D16</f>
        <v>2005999.9999999998</v>
      </c>
    </row>
    <row r="17" spans="1:11">
      <c r="A17" s="655" t="s">
        <v>165</v>
      </c>
      <c r="B17" s="581" t="s">
        <v>166</v>
      </c>
      <c r="C17" s="656" t="s">
        <v>164</v>
      </c>
      <c r="D17" s="1139">
        <v>3200</v>
      </c>
      <c r="E17" s="1140"/>
      <c r="F17" s="1141"/>
      <c r="G17" s="485">
        <v>192</v>
      </c>
      <c r="H17" s="485">
        <f t="shared" si="0"/>
        <v>17.28</v>
      </c>
      <c r="I17" s="485">
        <f t="shared" si="1"/>
        <v>17.28</v>
      </c>
      <c r="J17" s="485">
        <f t="shared" si="2"/>
        <v>226.56</v>
      </c>
      <c r="K17" s="485">
        <f t="shared" si="3"/>
        <v>724992</v>
      </c>
    </row>
    <row r="18" spans="1:11">
      <c r="A18" s="655" t="s">
        <v>167</v>
      </c>
      <c r="B18" s="581" t="s">
        <v>168</v>
      </c>
      <c r="C18" s="656" t="s">
        <v>164</v>
      </c>
      <c r="D18" s="1139">
        <v>3200</v>
      </c>
      <c r="E18" s="1140"/>
      <c r="F18" s="1141"/>
      <c r="G18" s="485">
        <v>395</v>
      </c>
      <c r="H18" s="485">
        <f t="shared" si="0"/>
        <v>35.549999999999997</v>
      </c>
      <c r="I18" s="485">
        <f t="shared" si="1"/>
        <v>35.549999999999997</v>
      </c>
      <c r="J18" s="485">
        <f t="shared" si="2"/>
        <v>466.1</v>
      </c>
      <c r="K18" s="485">
        <f t="shared" si="3"/>
        <v>1491520</v>
      </c>
    </row>
    <row r="19" spans="1:11">
      <c r="A19" s="655" t="s">
        <v>169</v>
      </c>
      <c r="B19" s="581" t="s">
        <v>170</v>
      </c>
      <c r="C19" s="656" t="s">
        <v>164</v>
      </c>
      <c r="D19" s="1139">
        <v>5500</v>
      </c>
      <c r="E19" s="1140"/>
      <c r="F19" s="1141"/>
      <c r="G19" s="485">
        <v>621</v>
      </c>
      <c r="H19" s="485">
        <f t="shared" si="0"/>
        <v>55.89</v>
      </c>
      <c r="I19" s="485">
        <f t="shared" si="1"/>
        <v>55.89</v>
      </c>
      <c r="J19" s="485">
        <f t="shared" si="2"/>
        <v>732.78</v>
      </c>
      <c r="K19" s="485">
        <f t="shared" si="3"/>
        <v>4030290</v>
      </c>
    </row>
    <row r="20" spans="1:11" ht="180">
      <c r="A20" s="655" t="s">
        <v>125</v>
      </c>
      <c r="B20" s="581" t="s">
        <v>171</v>
      </c>
      <c r="C20" s="650"/>
      <c r="D20" s="1142"/>
      <c r="E20" s="1143"/>
      <c r="F20" s="1144"/>
      <c r="G20" s="339"/>
      <c r="H20" s="651"/>
      <c r="I20" s="652"/>
      <c r="J20" s="653"/>
      <c r="K20" s="657"/>
    </row>
    <row r="21" spans="1:11" ht="120">
      <c r="A21" s="655" t="s">
        <v>172</v>
      </c>
      <c r="B21" s="564" t="s">
        <v>1193</v>
      </c>
      <c r="C21" s="656" t="s">
        <v>164</v>
      </c>
      <c r="D21" s="1139">
        <v>900</v>
      </c>
      <c r="E21" s="1140"/>
      <c r="F21" s="1141"/>
      <c r="G21" s="786">
        <v>5646</v>
      </c>
      <c r="H21" s="485">
        <f t="shared" ref="H21:H23" si="4">G21*9%</f>
        <v>508.14</v>
      </c>
      <c r="I21" s="485">
        <f t="shared" ref="I21:I23" si="5">G21*9%</f>
        <v>508.14</v>
      </c>
      <c r="J21" s="485">
        <f t="shared" ref="J21:J23" si="6">I21+H21+G21</f>
        <v>6662.28</v>
      </c>
      <c r="K21" s="485">
        <f t="shared" si="3"/>
        <v>5996052</v>
      </c>
    </row>
    <row r="22" spans="1:11" ht="90">
      <c r="A22" s="655" t="s">
        <v>173</v>
      </c>
      <c r="B22" s="581" t="s">
        <v>1194</v>
      </c>
      <c r="C22" s="656" t="s">
        <v>164</v>
      </c>
      <c r="D22" s="1139">
        <v>8000</v>
      </c>
      <c r="E22" s="1140"/>
      <c r="F22" s="1141"/>
      <c r="G22" s="786">
        <v>7002</v>
      </c>
      <c r="H22" s="485">
        <f t="shared" si="4"/>
        <v>630.17999999999995</v>
      </c>
      <c r="I22" s="485">
        <f t="shared" si="5"/>
        <v>630.17999999999995</v>
      </c>
      <c r="J22" s="485">
        <f t="shared" si="6"/>
        <v>8262.36</v>
      </c>
      <c r="K22" s="485">
        <f t="shared" si="3"/>
        <v>66098880.000000007</v>
      </c>
    </row>
    <row r="23" spans="1:11" ht="60">
      <c r="A23" s="655" t="s">
        <v>174</v>
      </c>
      <c r="B23" s="581" t="s">
        <v>175</v>
      </c>
      <c r="C23" s="656" t="s">
        <v>176</v>
      </c>
      <c r="D23" s="1139">
        <v>250</v>
      </c>
      <c r="E23" s="1140"/>
      <c r="F23" s="1141"/>
      <c r="G23" s="786">
        <v>72149</v>
      </c>
      <c r="H23" s="485">
        <f t="shared" si="4"/>
        <v>6493.41</v>
      </c>
      <c r="I23" s="485">
        <f t="shared" si="5"/>
        <v>6493.41</v>
      </c>
      <c r="J23" s="485">
        <f t="shared" si="6"/>
        <v>85135.82</v>
      </c>
      <c r="K23" s="485">
        <f t="shared" si="3"/>
        <v>21283955</v>
      </c>
    </row>
    <row r="24" spans="1:11" ht="195">
      <c r="A24" s="594">
        <v>4</v>
      </c>
      <c r="B24" s="564" t="s">
        <v>1195</v>
      </c>
      <c r="C24" s="658"/>
      <c r="D24" s="1142"/>
      <c r="E24" s="1143"/>
      <c r="F24" s="1144"/>
      <c r="G24" s="340"/>
      <c r="H24" s="653"/>
      <c r="I24" s="653"/>
      <c r="J24" s="653"/>
      <c r="K24" s="653"/>
    </row>
    <row r="25" spans="1:11" ht="30">
      <c r="A25" s="659" t="s">
        <v>177</v>
      </c>
      <c r="B25" s="564" t="s">
        <v>1196</v>
      </c>
      <c r="C25" s="645"/>
      <c r="D25" s="1142"/>
      <c r="E25" s="1143"/>
      <c r="F25" s="1144"/>
      <c r="G25" s="340"/>
      <c r="H25" s="647"/>
      <c r="I25" s="647"/>
      <c r="J25" s="647"/>
      <c r="K25" s="657"/>
    </row>
    <row r="26" spans="1:11" s="607" customFormat="1">
      <c r="A26" s="659" t="s">
        <v>178</v>
      </c>
      <c r="B26" s="581" t="s">
        <v>179</v>
      </c>
      <c r="C26" s="660" t="s">
        <v>164</v>
      </c>
      <c r="D26" s="1139">
        <f>20000*0.6</f>
        <v>12000</v>
      </c>
      <c r="E26" s="1140"/>
      <c r="F26" s="1141"/>
      <c r="G26" s="485">
        <v>136</v>
      </c>
      <c r="H26" s="485">
        <f t="shared" ref="H26:H29" si="7">G26*9%</f>
        <v>12.24</v>
      </c>
      <c r="I26" s="485">
        <f t="shared" ref="I26:I29" si="8">G26*9%</f>
        <v>12.24</v>
      </c>
      <c r="J26" s="485">
        <f t="shared" ref="J26:J29" si="9">I26+H26+G26</f>
        <v>160.47999999999999</v>
      </c>
      <c r="K26" s="485">
        <f t="shared" si="3"/>
        <v>1925759.9999999998</v>
      </c>
    </row>
    <row r="27" spans="1:11" s="607" customFormat="1">
      <c r="A27" s="659" t="s">
        <v>180</v>
      </c>
      <c r="B27" s="581" t="s">
        <v>181</v>
      </c>
      <c r="C27" s="660" t="s">
        <v>164</v>
      </c>
      <c r="D27" s="1139">
        <f>20000*0.25</f>
        <v>5000</v>
      </c>
      <c r="E27" s="1140"/>
      <c r="F27" s="1141"/>
      <c r="G27" s="485">
        <v>192</v>
      </c>
      <c r="H27" s="485">
        <f t="shared" si="7"/>
        <v>17.28</v>
      </c>
      <c r="I27" s="485">
        <f t="shared" si="8"/>
        <v>17.28</v>
      </c>
      <c r="J27" s="485">
        <f t="shared" si="9"/>
        <v>226.56</v>
      </c>
      <c r="K27" s="485">
        <f t="shared" si="3"/>
        <v>1132800</v>
      </c>
    </row>
    <row r="28" spans="1:11" s="607" customFormat="1">
      <c r="A28" s="659" t="s">
        <v>182</v>
      </c>
      <c r="B28" s="581" t="s">
        <v>183</v>
      </c>
      <c r="C28" s="660" t="s">
        <v>164</v>
      </c>
      <c r="D28" s="1139">
        <f>20000*0.15</f>
        <v>3000</v>
      </c>
      <c r="E28" s="1140"/>
      <c r="F28" s="1141"/>
      <c r="G28" s="485">
        <v>395</v>
      </c>
      <c r="H28" s="485">
        <f t="shared" si="7"/>
        <v>35.549999999999997</v>
      </c>
      <c r="I28" s="485">
        <f t="shared" si="8"/>
        <v>35.549999999999997</v>
      </c>
      <c r="J28" s="485">
        <f t="shared" si="9"/>
        <v>466.1</v>
      </c>
      <c r="K28" s="485">
        <f t="shared" si="3"/>
        <v>1398300</v>
      </c>
    </row>
    <row r="29" spans="1:11" s="607" customFormat="1">
      <c r="A29" s="659" t="s">
        <v>184</v>
      </c>
      <c r="B29" s="581" t="s">
        <v>185</v>
      </c>
      <c r="C29" s="660" t="s">
        <v>164</v>
      </c>
      <c r="D29" s="1139">
        <v>0</v>
      </c>
      <c r="E29" s="1140"/>
      <c r="F29" s="1141"/>
      <c r="G29" s="485">
        <v>986</v>
      </c>
      <c r="H29" s="485">
        <f t="shared" si="7"/>
        <v>88.74</v>
      </c>
      <c r="I29" s="485">
        <f t="shared" si="8"/>
        <v>88.74</v>
      </c>
      <c r="J29" s="485">
        <f t="shared" si="9"/>
        <v>1163.48</v>
      </c>
      <c r="K29" s="485">
        <f t="shared" si="3"/>
        <v>0</v>
      </c>
    </row>
    <row r="30" spans="1:11" s="607" customFormat="1" ht="30">
      <c r="A30" s="659" t="s">
        <v>186</v>
      </c>
      <c r="B30" s="564" t="s">
        <v>1197</v>
      </c>
      <c r="C30" s="658"/>
      <c r="D30" s="1142"/>
      <c r="E30" s="1143"/>
      <c r="F30" s="1144"/>
      <c r="G30" s="341"/>
      <c r="H30" s="647"/>
      <c r="I30" s="647"/>
      <c r="J30" s="647"/>
      <c r="K30" s="657"/>
    </row>
    <row r="31" spans="1:11" s="607" customFormat="1">
      <c r="A31" s="659" t="s">
        <v>187</v>
      </c>
      <c r="B31" s="581" t="s">
        <v>188</v>
      </c>
      <c r="C31" s="660" t="s">
        <v>164</v>
      </c>
      <c r="D31" s="1139">
        <v>0</v>
      </c>
      <c r="E31" s="1140"/>
      <c r="F31" s="1141"/>
      <c r="G31" s="485">
        <v>282</v>
      </c>
      <c r="H31" s="485">
        <f t="shared" ref="H31:H33" si="10">G31*9%</f>
        <v>25.38</v>
      </c>
      <c r="I31" s="485">
        <f t="shared" ref="I31:I33" si="11">G31*9%</f>
        <v>25.38</v>
      </c>
      <c r="J31" s="485">
        <f t="shared" ref="J31:J33" si="12">I31+H31+G31</f>
        <v>332.76</v>
      </c>
      <c r="K31" s="485">
        <f t="shared" si="3"/>
        <v>0</v>
      </c>
    </row>
    <row r="32" spans="1:11" s="607" customFormat="1">
      <c r="A32" s="659" t="s">
        <v>189</v>
      </c>
      <c r="B32" s="581" t="s">
        <v>190</v>
      </c>
      <c r="C32" s="660" t="s">
        <v>164</v>
      </c>
      <c r="D32" s="1139">
        <v>10000</v>
      </c>
      <c r="E32" s="1140"/>
      <c r="F32" s="1141"/>
      <c r="G32" s="485">
        <v>339</v>
      </c>
      <c r="H32" s="485">
        <f t="shared" si="10"/>
        <v>30.509999999999998</v>
      </c>
      <c r="I32" s="485">
        <f t="shared" si="11"/>
        <v>30.509999999999998</v>
      </c>
      <c r="J32" s="485">
        <f t="shared" si="12"/>
        <v>400.02</v>
      </c>
      <c r="K32" s="485">
        <f t="shared" si="3"/>
        <v>4000200</v>
      </c>
    </row>
    <row r="33" spans="1:11" s="607" customFormat="1">
      <c r="A33" s="659" t="s">
        <v>191</v>
      </c>
      <c r="B33" s="661" t="s">
        <v>192</v>
      </c>
      <c r="C33" s="662" t="s">
        <v>164</v>
      </c>
      <c r="D33" s="1139">
        <v>15000</v>
      </c>
      <c r="E33" s="1140"/>
      <c r="F33" s="1141"/>
      <c r="G33" s="485">
        <v>452</v>
      </c>
      <c r="H33" s="485">
        <f t="shared" si="10"/>
        <v>40.68</v>
      </c>
      <c r="I33" s="485">
        <f t="shared" si="11"/>
        <v>40.68</v>
      </c>
      <c r="J33" s="485">
        <f t="shared" si="12"/>
        <v>533.36</v>
      </c>
      <c r="K33" s="485">
        <f t="shared" si="3"/>
        <v>8000400</v>
      </c>
    </row>
    <row r="34" spans="1:11" s="607" customFormat="1" ht="120">
      <c r="A34" s="663" t="s">
        <v>131</v>
      </c>
      <c r="B34" s="664" t="s">
        <v>1198</v>
      </c>
      <c r="C34" s="665"/>
      <c r="D34" s="1145"/>
      <c r="E34" s="1146"/>
      <c r="F34" s="1147"/>
      <c r="G34" s="342"/>
      <c r="H34" s="666"/>
      <c r="I34" s="666"/>
      <c r="J34" s="666"/>
      <c r="K34" s="666"/>
    </row>
    <row r="35" spans="1:11" s="607" customFormat="1" ht="135">
      <c r="A35" s="667"/>
      <c r="B35" s="668" t="s">
        <v>193</v>
      </c>
      <c r="C35" s="669"/>
      <c r="D35" s="1148"/>
      <c r="E35" s="1149"/>
      <c r="F35" s="1150"/>
      <c r="G35" s="343"/>
      <c r="H35" s="670"/>
      <c r="I35" s="670"/>
      <c r="J35" s="670"/>
      <c r="K35" s="670"/>
    </row>
    <row r="36" spans="1:11" s="607" customFormat="1" ht="120">
      <c r="A36" s="667"/>
      <c r="B36" s="668" t="s">
        <v>194</v>
      </c>
      <c r="C36" s="669"/>
      <c r="D36" s="1148"/>
      <c r="E36" s="1149"/>
      <c r="F36" s="1150"/>
      <c r="G36" s="343"/>
      <c r="H36" s="670"/>
      <c r="I36" s="670"/>
      <c r="J36" s="670"/>
      <c r="K36" s="670"/>
    </row>
    <row r="37" spans="1:11" s="607" customFormat="1" ht="165">
      <c r="A37" s="667"/>
      <c r="B37" s="671" t="s">
        <v>1199</v>
      </c>
      <c r="C37" s="669"/>
      <c r="D37" s="1148"/>
      <c r="E37" s="1149"/>
      <c r="F37" s="1150"/>
      <c r="G37" s="343"/>
      <c r="H37" s="670"/>
      <c r="I37" s="670"/>
      <c r="J37" s="670"/>
      <c r="K37" s="670"/>
    </row>
    <row r="38" spans="1:11" s="607" customFormat="1" ht="90">
      <c r="A38" s="667"/>
      <c r="B38" s="668" t="s">
        <v>1200</v>
      </c>
      <c r="C38" s="669"/>
      <c r="D38" s="1148"/>
      <c r="E38" s="1149"/>
      <c r="F38" s="1150"/>
      <c r="G38" s="343"/>
      <c r="H38" s="670"/>
      <c r="I38" s="670"/>
      <c r="J38" s="670"/>
      <c r="K38" s="670"/>
    </row>
    <row r="39" spans="1:11" s="607" customFormat="1" ht="75">
      <c r="A39" s="672"/>
      <c r="B39" s="673" t="s">
        <v>195</v>
      </c>
      <c r="C39" s="674"/>
      <c r="D39" s="1151"/>
      <c r="E39" s="1152"/>
      <c r="F39" s="1153"/>
      <c r="G39" s="344"/>
      <c r="H39" s="675"/>
      <c r="I39" s="675"/>
      <c r="J39" s="675"/>
      <c r="K39" s="675"/>
    </row>
    <row r="40" spans="1:11" s="607" customFormat="1">
      <c r="A40" s="672" t="s">
        <v>196</v>
      </c>
      <c r="B40" s="673" t="s">
        <v>197</v>
      </c>
      <c r="C40" s="676" t="s">
        <v>198</v>
      </c>
      <c r="D40" s="1139">
        <v>800</v>
      </c>
      <c r="E40" s="1140"/>
      <c r="F40" s="1141"/>
      <c r="G40" s="485">
        <v>22566</v>
      </c>
      <c r="H40" s="485">
        <f t="shared" ref="H40:H43" si="13">G40*9%</f>
        <v>2030.9399999999998</v>
      </c>
      <c r="I40" s="485">
        <f t="shared" ref="I40:I43" si="14">G40*9%</f>
        <v>2030.9399999999998</v>
      </c>
      <c r="J40" s="485">
        <f t="shared" ref="J40:J43" si="15">I40+H40+G40</f>
        <v>26627.88</v>
      </c>
      <c r="K40" s="485">
        <f>J40*D40</f>
        <v>21302304</v>
      </c>
    </row>
    <row r="41" spans="1:11" s="607" customFormat="1">
      <c r="A41" s="672" t="s">
        <v>199</v>
      </c>
      <c r="B41" s="673" t="s">
        <v>200</v>
      </c>
      <c r="C41" s="677" t="s">
        <v>198</v>
      </c>
      <c r="D41" s="1139">
        <v>600</v>
      </c>
      <c r="E41" s="1140"/>
      <c r="F41" s="1141"/>
      <c r="G41" s="485">
        <v>15886</v>
      </c>
      <c r="H41" s="485">
        <f t="shared" si="13"/>
        <v>1429.74</v>
      </c>
      <c r="I41" s="485">
        <f t="shared" si="14"/>
        <v>1429.74</v>
      </c>
      <c r="J41" s="485">
        <f t="shared" si="15"/>
        <v>18745.48</v>
      </c>
      <c r="K41" s="485">
        <f t="shared" ref="K41:K104" si="16">J41*D41</f>
        <v>11247288</v>
      </c>
    </row>
    <row r="42" spans="1:11" s="607" customFormat="1">
      <c r="A42" s="672" t="s">
        <v>201</v>
      </c>
      <c r="B42" s="673" t="s">
        <v>202</v>
      </c>
      <c r="C42" s="677" t="s">
        <v>198</v>
      </c>
      <c r="D42" s="1139">
        <v>600</v>
      </c>
      <c r="E42" s="1140"/>
      <c r="F42" s="1141"/>
      <c r="G42" s="485">
        <v>14288</v>
      </c>
      <c r="H42" s="485">
        <f t="shared" si="13"/>
        <v>1285.9199999999998</v>
      </c>
      <c r="I42" s="485">
        <f t="shared" si="14"/>
        <v>1285.9199999999998</v>
      </c>
      <c r="J42" s="485">
        <f t="shared" si="15"/>
        <v>16859.84</v>
      </c>
      <c r="K42" s="485">
        <f t="shared" si="16"/>
        <v>10115904</v>
      </c>
    </row>
    <row r="43" spans="1:11" s="607" customFormat="1" ht="60">
      <c r="A43" s="659" t="s">
        <v>203</v>
      </c>
      <c r="B43" s="581" t="s">
        <v>1201</v>
      </c>
      <c r="C43" s="660" t="s">
        <v>198</v>
      </c>
      <c r="D43" s="1139">
        <v>600</v>
      </c>
      <c r="E43" s="1140"/>
      <c r="F43" s="1141"/>
      <c r="G43" s="485">
        <v>7578</v>
      </c>
      <c r="H43" s="485">
        <f t="shared" si="13"/>
        <v>682.02</v>
      </c>
      <c r="I43" s="485">
        <f t="shared" si="14"/>
        <v>682.02</v>
      </c>
      <c r="J43" s="485">
        <f t="shared" si="15"/>
        <v>8942.0400000000009</v>
      </c>
      <c r="K43" s="485">
        <f t="shared" si="16"/>
        <v>5365224.0000000009</v>
      </c>
    </row>
    <row r="44" spans="1:11" s="607" customFormat="1" ht="60">
      <c r="A44" s="659" t="s">
        <v>204</v>
      </c>
      <c r="B44" s="564" t="s">
        <v>1202</v>
      </c>
      <c r="C44" s="678"/>
      <c r="D44" s="1142"/>
      <c r="E44" s="1143"/>
      <c r="F44" s="1144"/>
      <c r="G44" s="345"/>
      <c r="H44" s="653"/>
      <c r="I44" s="653"/>
      <c r="J44" s="647"/>
      <c r="K44" s="657"/>
    </row>
    <row r="45" spans="1:11" s="607" customFormat="1">
      <c r="A45" s="659" t="s">
        <v>205</v>
      </c>
      <c r="B45" s="581" t="s">
        <v>197</v>
      </c>
      <c r="C45" s="660" t="s">
        <v>206</v>
      </c>
      <c r="D45" s="1139">
        <v>1</v>
      </c>
      <c r="E45" s="1140"/>
      <c r="F45" s="1141"/>
      <c r="G45" s="786">
        <v>221052</v>
      </c>
      <c r="H45" s="485">
        <f t="shared" ref="H45:H47" si="17">G45*9%</f>
        <v>19894.68</v>
      </c>
      <c r="I45" s="485">
        <f t="shared" ref="I45:I47" si="18">G45*9%</f>
        <v>19894.68</v>
      </c>
      <c r="J45" s="485">
        <f t="shared" ref="J45:J47" si="19">I45+H45+G45</f>
        <v>260841.36</v>
      </c>
      <c r="K45" s="485">
        <f t="shared" si="16"/>
        <v>260841.36</v>
      </c>
    </row>
    <row r="46" spans="1:11" s="607" customFormat="1">
      <c r="A46" s="659" t="s">
        <v>207</v>
      </c>
      <c r="B46" s="581" t="s">
        <v>200</v>
      </c>
      <c r="C46" s="660" t="s">
        <v>206</v>
      </c>
      <c r="D46" s="1139">
        <v>1</v>
      </c>
      <c r="E46" s="1140"/>
      <c r="F46" s="1141"/>
      <c r="G46" s="485">
        <v>197825</v>
      </c>
      <c r="H46" s="485">
        <f t="shared" si="17"/>
        <v>17804.25</v>
      </c>
      <c r="I46" s="485">
        <f t="shared" si="18"/>
        <v>17804.25</v>
      </c>
      <c r="J46" s="485">
        <f t="shared" si="19"/>
        <v>233433.5</v>
      </c>
      <c r="K46" s="485">
        <f t="shared" si="16"/>
        <v>233433.5</v>
      </c>
    </row>
    <row r="47" spans="1:11" s="607" customFormat="1">
      <c r="A47" s="659" t="s">
        <v>208</v>
      </c>
      <c r="B47" s="581" t="s">
        <v>202</v>
      </c>
      <c r="C47" s="660" t="s">
        <v>206</v>
      </c>
      <c r="D47" s="1139">
        <v>1</v>
      </c>
      <c r="E47" s="1140"/>
      <c r="F47" s="1141"/>
      <c r="G47" s="485">
        <v>141129</v>
      </c>
      <c r="H47" s="485">
        <f t="shared" si="17"/>
        <v>12701.609999999999</v>
      </c>
      <c r="I47" s="485">
        <f t="shared" si="18"/>
        <v>12701.609999999999</v>
      </c>
      <c r="J47" s="485">
        <f t="shared" si="19"/>
        <v>166532.22</v>
      </c>
      <c r="K47" s="485">
        <f t="shared" si="16"/>
        <v>166532.22</v>
      </c>
    </row>
    <row r="48" spans="1:11" s="607" customFormat="1" ht="90">
      <c r="A48" s="594">
        <v>7</v>
      </c>
      <c r="B48" s="564" t="s">
        <v>1203</v>
      </c>
      <c r="C48" s="658"/>
      <c r="D48" s="1142"/>
      <c r="E48" s="1143"/>
      <c r="F48" s="1144"/>
      <c r="G48" s="345"/>
      <c r="H48" s="653"/>
      <c r="I48" s="653"/>
      <c r="J48" s="647"/>
      <c r="K48" s="657"/>
    </row>
    <row r="49" spans="1:11" s="607" customFormat="1" ht="45">
      <c r="A49" s="594">
        <v>7.1</v>
      </c>
      <c r="B49" s="564" t="s">
        <v>1204</v>
      </c>
      <c r="C49" s="604" t="s">
        <v>198</v>
      </c>
      <c r="D49" s="1139">
        <v>1200</v>
      </c>
      <c r="E49" s="1140"/>
      <c r="F49" s="1141"/>
      <c r="G49" s="485">
        <v>20516</v>
      </c>
      <c r="H49" s="485">
        <f t="shared" ref="H49:H51" si="20">G49*9%</f>
        <v>1846.4399999999998</v>
      </c>
      <c r="I49" s="485">
        <f t="shared" ref="I49:I51" si="21">G49*9%</f>
        <v>1846.4399999999998</v>
      </c>
      <c r="J49" s="485">
        <f t="shared" ref="J49:J51" si="22">I49+H49+G49</f>
        <v>24208.880000000001</v>
      </c>
      <c r="K49" s="485">
        <f t="shared" si="16"/>
        <v>29050656</v>
      </c>
    </row>
    <row r="50" spans="1:11" s="607" customFormat="1" ht="45">
      <c r="A50" s="594">
        <v>7.2</v>
      </c>
      <c r="B50" s="564" t="s">
        <v>1205</v>
      </c>
      <c r="C50" s="604" t="s">
        <v>198</v>
      </c>
      <c r="D50" s="1139">
        <v>300</v>
      </c>
      <c r="E50" s="1140"/>
      <c r="F50" s="1141"/>
      <c r="G50" s="485">
        <v>17786</v>
      </c>
      <c r="H50" s="485">
        <f t="shared" si="20"/>
        <v>1600.74</v>
      </c>
      <c r="I50" s="485">
        <f t="shared" si="21"/>
        <v>1600.74</v>
      </c>
      <c r="J50" s="485">
        <f t="shared" si="22"/>
        <v>20987.48</v>
      </c>
      <c r="K50" s="485">
        <f t="shared" si="16"/>
        <v>6296244</v>
      </c>
    </row>
    <row r="51" spans="1:11" s="607" customFormat="1" ht="45">
      <c r="A51" s="594">
        <v>7.3</v>
      </c>
      <c r="B51" s="564" t="s">
        <v>1206</v>
      </c>
      <c r="C51" s="604" t="s">
        <v>198</v>
      </c>
      <c r="D51" s="1139">
        <v>1200</v>
      </c>
      <c r="E51" s="1140"/>
      <c r="F51" s="1141"/>
      <c r="G51" s="485">
        <v>12494</v>
      </c>
      <c r="H51" s="485">
        <f t="shared" si="20"/>
        <v>1124.46</v>
      </c>
      <c r="I51" s="485">
        <f t="shared" si="21"/>
        <v>1124.46</v>
      </c>
      <c r="J51" s="485">
        <f t="shared" si="22"/>
        <v>14742.92</v>
      </c>
      <c r="K51" s="485">
        <f t="shared" si="16"/>
        <v>17691504</v>
      </c>
    </row>
    <row r="52" spans="1:11" s="607" customFormat="1" ht="135">
      <c r="A52" s="594">
        <v>8</v>
      </c>
      <c r="B52" s="564" t="s">
        <v>1207</v>
      </c>
      <c r="C52" s="658"/>
      <c r="D52" s="1142"/>
      <c r="E52" s="1143"/>
      <c r="F52" s="1144"/>
      <c r="G52" s="345"/>
      <c r="H52" s="653"/>
      <c r="I52" s="653"/>
      <c r="J52" s="647"/>
      <c r="K52" s="657"/>
    </row>
    <row r="53" spans="1:11" s="607" customFormat="1" ht="30">
      <c r="A53" s="594">
        <v>8.1</v>
      </c>
      <c r="B53" s="581" t="s">
        <v>209</v>
      </c>
      <c r="C53" s="604" t="s">
        <v>210</v>
      </c>
      <c r="D53" s="1139">
        <v>1000</v>
      </c>
      <c r="E53" s="1140"/>
      <c r="F53" s="1141"/>
      <c r="G53" s="485">
        <v>3870</v>
      </c>
      <c r="H53" s="485">
        <f t="shared" ref="H53:H56" si="23">G53*9%</f>
        <v>348.3</v>
      </c>
      <c r="I53" s="485">
        <f t="shared" ref="I53:I56" si="24">G53*9%</f>
        <v>348.3</v>
      </c>
      <c r="J53" s="485">
        <f t="shared" ref="J53:J56" si="25">I53+H53+G53</f>
        <v>4566.6000000000004</v>
      </c>
      <c r="K53" s="485">
        <f t="shared" si="16"/>
        <v>4566600</v>
      </c>
    </row>
    <row r="54" spans="1:11" s="607" customFormat="1" ht="30">
      <c r="A54" s="594">
        <v>8.1999999999999993</v>
      </c>
      <c r="B54" s="581" t="s">
        <v>211</v>
      </c>
      <c r="C54" s="604" t="s">
        <v>198</v>
      </c>
      <c r="D54" s="1139">
        <v>2400</v>
      </c>
      <c r="E54" s="1140"/>
      <c r="F54" s="1141"/>
      <c r="G54" s="485">
        <v>3317</v>
      </c>
      <c r="H54" s="485">
        <f t="shared" si="23"/>
        <v>298.52999999999997</v>
      </c>
      <c r="I54" s="485">
        <f t="shared" si="24"/>
        <v>298.52999999999997</v>
      </c>
      <c r="J54" s="485">
        <f t="shared" si="25"/>
        <v>3914.06</v>
      </c>
      <c r="K54" s="485">
        <f t="shared" si="16"/>
        <v>9393744</v>
      </c>
    </row>
    <row r="55" spans="1:11" s="607" customFormat="1">
      <c r="A55" s="594">
        <v>8.3000000000000007</v>
      </c>
      <c r="B55" s="581" t="s">
        <v>212</v>
      </c>
      <c r="C55" s="604" t="s">
        <v>213</v>
      </c>
      <c r="D55" s="1139">
        <v>2</v>
      </c>
      <c r="E55" s="1140"/>
      <c r="F55" s="1141"/>
      <c r="G55" s="485">
        <v>334530</v>
      </c>
      <c r="H55" s="485">
        <f t="shared" si="23"/>
        <v>30107.699999999997</v>
      </c>
      <c r="I55" s="485">
        <f t="shared" si="24"/>
        <v>30107.699999999997</v>
      </c>
      <c r="J55" s="485">
        <f t="shared" si="25"/>
        <v>394745.4</v>
      </c>
      <c r="K55" s="485">
        <f t="shared" si="16"/>
        <v>789490.8</v>
      </c>
    </row>
    <row r="56" spans="1:11" s="607" customFormat="1" ht="30">
      <c r="A56" s="659" t="s">
        <v>214</v>
      </c>
      <c r="B56" s="564" t="s">
        <v>1208</v>
      </c>
      <c r="C56" s="660" t="s">
        <v>206</v>
      </c>
      <c r="D56" s="1139">
        <v>3</v>
      </c>
      <c r="E56" s="1140"/>
      <c r="F56" s="1141"/>
      <c r="G56" s="485">
        <v>210848</v>
      </c>
      <c r="H56" s="485">
        <f t="shared" si="23"/>
        <v>18976.32</v>
      </c>
      <c r="I56" s="485">
        <f t="shared" si="24"/>
        <v>18976.32</v>
      </c>
      <c r="J56" s="485">
        <f t="shared" si="25"/>
        <v>248800.64000000001</v>
      </c>
      <c r="K56" s="485">
        <f t="shared" si="16"/>
        <v>746401.92</v>
      </c>
    </row>
    <row r="57" spans="1:11" s="607" customFormat="1" ht="240">
      <c r="A57" s="594">
        <v>10</v>
      </c>
      <c r="B57" s="564" t="s">
        <v>1209</v>
      </c>
      <c r="C57" s="658"/>
      <c r="D57" s="1142"/>
      <c r="E57" s="1143"/>
      <c r="F57" s="1144"/>
      <c r="G57" s="345"/>
      <c r="H57" s="653"/>
      <c r="I57" s="653"/>
      <c r="J57" s="653"/>
      <c r="K57" s="653"/>
    </row>
    <row r="58" spans="1:11" s="607" customFormat="1" ht="60">
      <c r="A58" s="594">
        <v>10.1</v>
      </c>
      <c r="B58" s="679" t="s">
        <v>215</v>
      </c>
      <c r="C58" s="604" t="s">
        <v>206</v>
      </c>
      <c r="D58" s="1139">
        <v>4</v>
      </c>
      <c r="E58" s="1140"/>
      <c r="F58" s="1141"/>
      <c r="G58" s="485">
        <v>2856133</v>
      </c>
      <c r="H58" s="485">
        <f t="shared" ref="H58:H63" si="26">G58*9%</f>
        <v>257051.97</v>
      </c>
      <c r="I58" s="485">
        <f t="shared" ref="I58:I63" si="27">G58*9%</f>
        <v>257051.97</v>
      </c>
      <c r="J58" s="485">
        <f t="shared" ref="J58:J63" si="28">I58+H58+G58</f>
        <v>3370236.94</v>
      </c>
      <c r="K58" s="485">
        <f t="shared" si="16"/>
        <v>13480947.76</v>
      </c>
    </row>
    <row r="59" spans="1:11" s="607" customFormat="1" ht="60">
      <c r="A59" s="594">
        <v>10.199999999999999</v>
      </c>
      <c r="B59" s="679" t="s">
        <v>216</v>
      </c>
      <c r="C59" s="604" t="s">
        <v>206</v>
      </c>
      <c r="D59" s="1139">
        <v>2</v>
      </c>
      <c r="E59" s="1140"/>
      <c r="F59" s="1141"/>
      <c r="G59" s="485">
        <v>1295659</v>
      </c>
      <c r="H59" s="485">
        <f t="shared" si="26"/>
        <v>116609.31</v>
      </c>
      <c r="I59" s="485">
        <f t="shared" si="27"/>
        <v>116609.31</v>
      </c>
      <c r="J59" s="485">
        <f t="shared" si="28"/>
        <v>1528877.62</v>
      </c>
      <c r="K59" s="485">
        <f t="shared" si="16"/>
        <v>3057755.24</v>
      </c>
    </row>
    <row r="60" spans="1:11" s="607" customFormat="1" ht="210">
      <c r="A60" s="594">
        <v>10.3</v>
      </c>
      <c r="B60" s="644" t="s">
        <v>1210</v>
      </c>
      <c r="C60" s="678"/>
      <c r="D60" s="1142"/>
      <c r="E60" s="1143"/>
      <c r="F60" s="1144"/>
      <c r="G60" s="346"/>
      <c r="H60" s="653"/>
      <c r="I60" s="653"/>
      <c r="J60" s="653"/>
      <c r="K60" s="653"/>
    </row>
    <row r="61" spans="1:11" s="607" customFormat="1">
      <c r="A61" s="594" t="s">
        <v>217</v>
      </c>
      <c r="B61" s="679" t="s">
        <v>1166</v>
      </c>
      <c r="C61" s="660" t="s">
        <v>218</v>
      </c>
      <c r="D61" s="1139">
        <v>1</v>
      </c>
      <c r="E61" s="1140"/>
      <c r="F61" s="1141"/>
      <c r="G61" s="485">
        <v>196083.22</v>
      </c>
      <c r="H61" s="485">
        <f t="shared" si="26"/>
        <v>17647.489799999999</v>
      </c>
      <c r="I61" s="485">
        <f t="shared" si="27"/>
        <v>17647.489799999999</v>
      </c>
      <c r="J61" s="485">
        <f t="shared" si="28"/>
        <v>231378.19959999999</v>
      </c>
      <c r="K61" s="485">
        <f t="shared" si="16"/>
        <v>231378.19959999999</v>
      </c>
    </row>
    <row r="62" spans="1:11" s="607" customFormat="1">
      <c r="A62" s="594" t="s">
        <v>219</v>
      </c>
      <c r="B62" s="679" t="s">
        <v>1167</v>
      </c>
      <c r="C62" s="660" t="s">
        <v>218</v>
      </c>
      <c r="D62" s="1139">
        <v>1</v>
      </c>
      <c r="E62" s="1140"/>
      <c r="F62" s="1141"/>
      <c r="G62" s="485">
        <v>196083.22</v>
      </c>
      <c r="H62" s="485">
        <f t="shared" si="26"/>
        <v>17647.489799999999</v>
      </c>
      <c r="I62" s="485">
        <f t="shared" si="27"/>
        <v>17647.489799999999</v>
      </c>
      <c r="J62" s="485">
        <f t="shared" si="28"/>
        <v>231378.19959999999</v>
      </c>
      <c r="K62" s="485">
        <f t="shared" si="16"/>
        <v>231378.19959999999</v>
      </c>
    </row>
    <row r="63" spans="1:11" s="607" customFormat="1" ht="30">
      <c r="A63" s="594" t="s">
        <v>220</v>
      </c>
      <c r="B63" s="679" t="s">
        <v>1168</v>
      </c>
      <c r="C63" s="660" t="s">
        <v>218</v>
      </c>
      <c r="D63" s="1139">
        <v>1</v>
      </c>
      <c r="E63" s="1140"/>
      <c r="F63" s="1141"/>
      <c r="G63" s="485">
        <v>76414.78</v>
      </c>
      <c r="H63" s="485">
        <f t="shared" si="26"/>
        <v>6877.3301999999994</v>
      </c>
      <c r="I63" s="485">
        <f t="shared" si="27"/>
        <v>6877.3301999999994</v>
      </c>
      <c r="J63" s="485">
        <f t="shared" si="28"/>
        <v>90169.440399999992</v>
      </c>
      <c r="K63" s="485">
        <f t="shared" si="16"/>
        <v>90169.440399999992</v>
      </c>
    </row>
    <row r="64" spans="1:11" s="607" customFormat="1" ht="75">
      <c r="A64" s="594">
        <v>11</v>
      </c>
      <c r="B64" s="564" t="s">
        <v>1211</v>
      </c>
      <c r="C64" s="658"/>
      <c r="D64" s="1142"/>
      <c r="E64" s="1143"/>
      <c r="F64" s="1144"/>
      <c r="G64" s="345"/>
      <c r="H64" s="653"/>
      <c r="I64" s="653"/>
      <c r="J64" s="653"/>
      <c r="K64" s="653"/>
    </row>
    <row r="65" spans="1:11" s="607" customFormat="1">
      <c r="A65" s="594">
        <v>11.1</v>
      </c>
      <c r="B65" s="581" t="s">
        <v>221</v>
      </c>
      <c r="C65" s="604" t="s">
        <v>218</v>
      </c>
      <c r="D65" s="1139">
        <v>2</v>
      </c>
      <c r="E65" s="1140"/>
      <c r="F65" s="1141"/>
      <c r="G65" s="485">
        <v>100000</v>
      </c>
      <c r="H65" s="485">
        <f t="shared" ref="H65:H69" si="29">G65*9%</f>
        <v>9000</v>
      </c>
      <c r="I65" s="485">
        <f t="shared" ref="I65:I69" si="30">G65*9%</f>
        <v>9000</v>
      </c>
      <c r="J65" s="485">
        <f t="shared" ref="J65:J69" si="31">I65+H65+G65</f>
        <v>118000</v>
      </c>
      <c r="K65" s="485">
        <f t="shared" si="16"/>
        <v>236000</v>
      </c>
    </row>
    <row r="66" spans="1:11" s="607" customFormat="1">
      <c r="A66" s="594">
        <v>11.2</v>
      </c>
      <c r="B66" s="581" t="s">
        <v>222</v>
      </c>
      <c r="C66" s="604" t="s">
        <v>218</v>
      </c>
      <c r="D66" s="1139">
        <v>2</v>
      </c>
      <c r="E66" s="1140"/>
      <c r="F66" s="1141"/>
      <c r="G66" s="485">
        <v>100000</v>
      </c>
      <c r="H66" s="485">
        <f t="shared" si="29"/>
        <v>9000</v>
      </c>
      <c r="I66" s="485">
        <f t="shared" si="30"/>
        <v>9000</v>
      </c>
      <c r="J66" s="485">
        <f t="shared" si="31"/>
        <v>118000</v>
      </c>
      <c r="K66" s="485">
        <f t="shared" si="16"/>
        <v>236000</v>
      </c>
    </row>
    <row r="67" spans="1:11" s="607" customFormat="1">
      <c r="A67" s="594">
        <v>11.2</v>
      </c>
      <c r="B67" s="581" t="s">
        <v>223</v>
      </c>
      <c r="C67" s="604" t="s">
        <v>218</v>
      </c>
      <c r="D67" s="1139">
        <v>2</v>
      </c>
      <c r="E67" s="1140"/>
      <c r="F67" s="1141"/>
      <c r="G67" s="485">
        <v>100000</v>
      </c>
      <c r="H67" s="485">
        <f t="shared" si="29"/>
        <v>9000</v>
      </c>
      <c r="I67" s="485">
        <f t="shared" si="30"/>
        <v>9000</v>
      </c>
      <c r="J67" s="485">
        <f t="shared" si="31"/>
        <v>118000</v>
      </c>
      <c r="K67" s="485">
        <f t="shared" si="16"/>
        <v>236000</v>
      </c>
    </row>
    <row r="68" spans="1:11" s="607" customFormat="1" ht="120">
      <c r="A68" s="659" t="s">
        <v>224</v>
      </c>
      <c r="B68" s="564" t="s">
        <v>1212</v>
      </c>
      <c r="C68" s="660" t="s">
        <v>225</v>
      </c>
      <c r="D68" s="1139">
        <v>3</v>
      </c>
      <c r="E68" s="1140"/>
      <c r="F68" s="1141"/>
      <c r="G68" s="485">
        <v>200000</v>
      </c>
      <c r="H68" s="485">
        <f t="shared" si="29"/>
        <v>18000</v>
      </c>
      <c r="I68" s="485">
        <f t="shared" si="30"/>
        <v>18000</v>
      </c>
      <c r="J68" s="485">
        <f t="shared" si="31"/>
        <v>236000</v>
      </c>
      <c r="K68" s="485">
        <f t="shared" si="16"/>
        <v>708000</v>
      </c>
    </row>
    <row r="69" spans="1:11" s="607" customFormat="1" ht="120">
      <c r="A69" s="594">
        <v>13</v>
      </c>
      <c r="B69" s="564" t="s">
        <v>1213</v>
      </c>
      <c r="C69" s="604" t="s">
        <v>206</v>
      </c>
      <c r="D69" s="1139">
        <v>2</v>
      </c>
      <c r="E69" s="1140"/>
      <c r="F69" s="1141"/>
      <c r="G69" s="485">
        <v>250000</v>
      </c>
      <c r="H69" s="485">
        <f t="shared" si="29"/>
        <v>22500</v>
      </c>
      <c r="I69" s="485">
        <f t="shared" si="30"/>
        <v>22500</v>
      </c>
      <c r="J69" s="485">
        <f t="shared" si="31"/>
        <v>295000</v>
      </c>
      <c r="K69" s="485">
        <f t="shared" si="16"/>
        <v>590000</v>
      </c>
    </row>
    <row r="70" spans="1:11" s="607" customFormat="1" ht="165">
      <c r="A70" s="680">
        <v>14</v>
      </c>
      <c r="B70" s="644" t="s">
        <v>1214</v>
      </c>
      <c r="C70" s="681"/>
      <c r="D70" s="1142"/>
      <c r="E70" s="1143"/>
      <c r="F70" s="1144"/>
      <c r="G70" s="347"/>
      <c r="H70" s="682"/>
      <c r="I70" s="682"/>
      <c r="J70" s="682"/>
      <c r="K70" s="653"/>
    </row>
    <row r="71" spans="1:11" s="607" customFormat="1" ht="45">
      <c r="A71" s="683">
        <v>14.1</v>
      </c>
      <c r="B71" s="644" t="s">
        <v>226</v>
      </c>
      <c r="C71" s="681"/>
      <c r="D71" s="1142"/>
      <c r="E71" s="1143"/>
      <c r="F71" s="1144"/>
      <c r="G71" s="348"/>
      <c r="H71" s="682"/>
      <c r="I71" s="682"/>
      <c r="J71" s="682"/>
      <c r="K71" s="653"/>
    </row>
    <row r="72" spans="1:11" s="607" customFormat="1" ht="60">
      <c r="A72" s="683" t="s">
        <v>227</v>
      </c>
      <c r="B72" s="679" t="s">
        <v>228</v>
      </c>
      <c r="C72" s="684" t="s">
        <v>218</v>
      </c>
      <c r="D72" s="1139">
        <v>5</v>
      </c>
      <c r="E72" s="1140"/>
      <c r="F72" s="1141"/>
      <c r="G72" s="485">
        <f t="shared" ref="G72:G78" si="32">G80*1.2</f>
        <v>125217.66</v>
      </c>
      <c r="H72" s="485">
        <f t="shared" ref="H72:H78" si="33">G72*9%</f>
        <v>11269.589400000001</v>
      </c>
      <c r="I72" s="485">
        <f t="shared" ref="I72:I78" si="34">G72*9%</f>
        <v>11269.589400000001</v>
      </c>
      <c r="J72" s="485">
        <f t="shared" ref="J72:J78" si="35">I72+H72+G72</f>
        <v>147756.8388</v>
      </c>
      <c r="K72" s="485">
        <f t="shared" si="16"/>
        <v>738784.19400000002</v>
      </c>
    </row>
    <row r="73" spans="1:11" s="607" customFormat="1" ht="45">
      <c r="A73" s="683" t="s">
        <v>229</v>
      </c>
      <c r="B73" s="679" t="s">
        <v>230</v>
      </c>
      <c r="C73" s="684" t="s">
        <v>218</v>
      </c>
      <c r="D73" s="1139">
        <v>5</v>
      </c>
      <c r="E73" s="1140"/>
      <c r="F73" s="1141"/>
      <c r="G73" s="485">
        <f t="shared" si="32"/>
        <v>75130.596000000005</v>
      </c>
      <c r="H73" s="485">
        <f t="shared" si="33"/>
        <v>6761.7536399999999</v>
      </c>
      <c r="I73" s="485">
        <f t="shared" si="34"/>
        <v>6761.7536399999999</v>
      </c>
      <c r="J73" s="485">
        <f t="shared" si="35"/>
        <v>88654.10328000001</v>
      </c>
      <c r="K73" s="485">
        <f t="shared" si="16"/>
        <v>443270.51640000008</v>
      </c>
    </row>
    <row r="74" spans="1:11" s="607" customFormat="1" ht="45">
      <c r="A74" s="683" t="s">
        <v>231</v>
      </c>
      <c r="B74" s="679" t="s">
        <v>232</v>
      </c>
      <c r="C74" s="684" t="s">
        <v>218</v>
      </c>
      <c r="D74" s="1139">
        <v>5</v>
      </c>
      <c r="E74" s="1140"/>
      <c r="F74" s="1141"/>
      <c r="G74" s="485">
        <f t="shared" si="32"/>
        <v>25043.531999999999</v>
      </c>
      <c r="H74" s="485">
        <f t="shared" si="33"/>
        <v>2253.91788</v>
      </c>
      <c r="I74" s="485">
        <f t="shared" si="34"/>
        <v>2253.91788</v>
      </c>
      <c r="J74" s="485">
        <f t="shared" si="35"/>
        <v>29551.367760000001</v>
      </c>
      <c r="K74" s="485">
        <f t="shared" si="16"/>
        <v>147756.8388</v>
      </c>
    </row>
    <row r="75" spans="1:11" s="607" customFormat="1" ht="45">
      <c r="A75" s="683" t="s">
        <v>233</v>
      </c>
      <c r="B75" s="679" t="s">
        <v>234</v>
      </c>
      <c r="C75" s="684" t="s">
        <v>218</v>
      </c>
      <c r="D75" s="1139">
        <v>5</v>
      </c>
      <c r="E75" s="1140"/>
      <c r="F75" s="1141"/>
      <c r="G75" s="485">
        <f t="shared" si="32"/>
        <v>12521.771999999999</v>
      </c>
      <c r="H75" s="485">
        <f t="shared" si="33"/>
        <v>1126.9594799999998</v>
      </c>
      <c r="I75" s="485">
        <f t="shared" si="34"/>
        <v>1126.9594799999998</v>
      </c>
      <c r="J75" s="485">
        <f t="shared" si="35"/>
        <v>14775.690959999998</v>
      </c>
      <c r="K75" s="485">
        <f t="shared" si="16"/>
        <v>73878.454799999992</v>
      </c>
    </row>
    <row r="76" spans="1:11" s="607" customFormat="1" ht="75">
      <c r="A76" s="683" t="s">
        <v>235</v>
      </c>
      <c r="B76" s="679" t="s">
        <v>236</v>
      </c>
      <c r="C76" s="684" t="s">
        <v>218</v>
      </c>
      <c r="D76" s="1139">
        <v>5</v>
      </c>
      <c r="E76" s="1140"/>
      <c r="F76" s="1141"/>
      <c r="G76" s="485">
        <f t="shared" si="32"/>
        <v>25043.531999999999</v>
      </c>
      <c r="H76" s="485">
        <f t="shared" si="33"/>
        <v>2253.91788</v>
      </c>
      <c r="I76" s="485">
        <f t="shared" si="34"/>
        <v>2253.91788</v>
      </c>
      <c r="J76" s="485">
        <f t="shared" si="35"/>
        <v>29551.367760000001</v>
      </c>
      <c r="K76" s="485">
        <f t="shared" si="16"/>
        <v>147756.8388</v>
      </c>
    </row>
    <row r="77" spans="1:11" s="607" customFormat="1" ht="240">
      <c r="A77" s="683" t="s">
        <v>237</v>
      </c>
      <c r="B77" s="679" t="s">
        <v>238</v>
      </c>
      <c r="C77" s="684" t="s">
        <v>218</v>
      </c>
      <c r="D77" s="1139">
        <v>5</v>
      </c>
      <c r="E77" s="1140"/>
      <c r="F77" s="1141"/>
      <c r="G77" s="485">
        <f t="shared" si="32"/>
        <v>50087.063999999998</v>
      </c>
      <c r="H77" s="485">
        <f t="shared" si="33"/>
        <v>4507.8357599999999</v>
      </c>
      <c r="I77" s="485">
        <f t="shared" si="34"/>
        <v>4507.8357599999999</v>
      </c>
      <c r="J77" s="485">
        <f t="shared" si="35"/>
        <v>59102.735520000002</v>
      </c>
      <c r="K77" s="485">
        <f t="shared" si="16"/>
        <v>295513.6776</v>
      </c>
    </row>
    <row r="78" spans="1:11" s="607" customFormat="1" ht="105">
      <c r="A78" s="683" t="s">
        <v>239</v>
      </c>
      <c r="B78" s="679" t="s">
        <v>240</v>
      </c>
      <c r="C78" s="684" t="s">
        <v>218</v>
      </c>
      <c r="D78" s="1139">
        <v>5</v>
      </c>
      <c r="E78" s="1140"/>
      <c r="F78" s="1141"/>
      <c r="G78" s="485">
        <f t="shared" si="32"/>
        <v>56868.78</v>
      </c>
      <c r="H78" s="485">
        <f t="shared" si="33"/>
        <v>5118.1902</v>
      </c>
      <c r="I78" s="485">
        <f t="shared" si="34"/>
        <v>5118.1902</v>
      </c>
      <c r="J78" s="485">
        <f t="shared" si="35"/>
        <v>67105.160399999993</v>
      </c>
      <c r="K78" s="485">
        <f t="shared" si="16"/>
        <v>335525.80199999997</v>
      </c>
    </row>
    <row r="79" spans="1:11" s="607" customFormat="1">
      <c r="A79" s="685">
        <v>14.2</v>
      </c>
      <c r="B79" s="644" t="s">
        <v>241</v>
      </c>
      <c r="C79" s="681"/>
      <c r="D79" s="1142"/>
      <c r="E79" s="1143"/>
      <c r="F79" s="1144"/>
      <c r="G79" s="349"/>
      <c r="H79" s="653"/>
      <c r="I79" s="653"/>
      <c r="J79" s="653"/>
      <c r="K79" s="653"/>
    </row>
    <row r="80" spans="1:11" s="607" customFormat="1" ht="60">
      <c r="A80" s="683" t="s">
        <v>242</v>
      </c>
      <c r="B80" s="679" t="s">
        <v>228</v>
      </c>
      <c r="C80" s="684" t="s">
        <v>218</v>
      </c>
      <c r="D80" s="1139">
        <v>1</v>
      </c>
      <c r="E80" s="1140"/>
      <c r="F80" s="1141"/>
      <c r="G80" s="485">
        <v>104348.05</v>
      </c>
      <c r="H80" s="485">
        <f t="shared" ref="H80:H90" si="36">G80*9%</f>
        <v>9391.3245000000006</v>
      </c>
      <c r="I80" s="485">
        <f t="shared" ref="I80:I90" si="37">G80*9%</f>
        <v>9391.3245000000006</v>
      </c>
      <c r="J80" s="485">
        <f t="shared" ref="J80:J90" si="38">I80+H80+G80</f>
        <v>123130.69900000001</v>
      </c>
      <c r="K80" s="485">
        <f t="shared" si="16"/>
        <v>123130.69900000001</v>
      </c>
    </row>
    <row r="81" spans="1:11" s="607" customFormat="1" ht="45">
      <c r="A81" s="683" t="s">
        <v>243</v>
      </c>
      <c r="B81" s="679" t="s">
        <v>230</v>
      </c>
      <c r="C81" s="684" t="s">
        <v>218</v>
      </c>
      <c r="D81" s="1139">
        <v>1</v>
      </c>
      <c r="E81" s="1140"/>
      <c r="F81" s="1141"/>
      <c r="G81" s="485">
        <v>62608.83</v>
      </c>
      <c r="H81" s="485">
        <f t="shared" si="36"/>
        <v>5634.7947000000004</v>
      </c>
      <c r="I81" s="485">
        <f t="shared" si="37"/>
        <v>5634.7947000000004</v>
      </c>
      <c r="J81" s="485">
        <f t="shared" si="38"/>
        <v>73878.419399999999</v>
      </c>
      <c r="K81" s="485">
        <f t="shared" si="16"/>
        <v>73878.419399999999</v>
      </c>
    </row>
    <row r="82" spans="1:11" s="607" customFormat="1" ht="45">
      <c r="A82" s="683" t="s">
        <v>244</v>
      </c>
      <c r="B82" s="679" t="s">
        <v>232</v>
      </c>
      <c r="C82" s="684" t="s">
        <v>218</v>
      </c>
      <c r="D82" s="1139">
        <v>1</v>
      </c>
      <c r="E82" s="1140"/>
      <c r="F82" s="1141"/>
      <c r="G82" s="485">
        <v>20869.61</v>
      </c>
      <c r="H82" s="485">
        <f t="shared" si="36"/>
        <v>1878.2648999999999</v>
      </c>
      <c r="I82" s="485">
        <f t="shared" si="37"/>
        <v>1878.2648999999999</v>
      </c>
      <c r="J82" s="485">
        <f t="shared" si="38"/>
        <v>24626.139800000001</v>
      </c>
      <c r="K82" s="485">
        <f t="shared" si="16"/>
        <v>24626.139800000001</v>
      </c>
    </row>
    <row r="83" spans="1:11" s="607" customFormat="1" ht="45">
      <c r="A83" s="683" t="s">
        <v>245</v>
      </c>
      <c r="B83" s="679" t="s">
        <v>234</v>
      </c>
      <c r="C83" s="684" t="s">
        <v>218</v>
      </c>
      <c r="D83" s="1139">
        <v>1</v>
      </c>
      <c r="E83" s="1140"/>
      <c r="F83" s="1141"/>
      <c r="G83" s="485">
        <v>10434.81</v>
      </c>
      <c r="H83" s="485">
        <f t="shared" si="36"/>
        <v>939.13289999999995</v>
      </c>
      <c r="I83" s="485">
        <f t="shared" si="37"/>
        <v>939.13289999999995</v>
      </c>
      <c r="J83" s="485">
        <f t="shared" si="38"/>
        <v>12313.075799999999</v>
      </c>
      <c r="K83" s="485">
        <f t="shared" si="16"/>
        <v>12313.075799999999</v>
      </c>
    </row>
    <row r="84" spans="1:11" s="607" customFormat="1" ht="75">
      <c r="A84" s="683" t="s">
        <v>246</v>
      </c>
      <c r="B84" s="679" t="s">
        <v>236</v>
      </c>
      <c r="C84" s="684" t="s">
        <v>218</v>
      </c>
      <c r="D84" s="1139">
        <v>1</v>
      </c>
      <c r="E84" s="1140"/>
      <c r="F84" s="1141"/>
      <c r="G84" s="485">
        <v>20869.61</v>
      </c>
      <c r="H84" s="485">
        <f t="shared" si="36"/>
        <v>1878.2648999999999</v>
      </c>
      <c r="I84" s="485">
        <f t="shared" si="37"/>
        <v>1878.2648999999999</v>
      </c>
      <c r="J84" s="485">
        <f t="shared" si="38"/>
        <v>24626.139800000001</v>
      </c>
      <c r="K84" s="485">
        <f t="shared" si="16"/>
        <v>24626.139800000001</v>
      </c>
    </row>
    <row r="85" spans="1:11" s="607" customFormat="1" ht="240">
      <c r="A85" s="683" t="s">
        <v>247</v>
      </c>
      <c r="B85" s="679" t="s">
        <v>238</v>
      </c>
      <c r="C85" s="684" t="s">
        <v>218</v>
      </c>
      <c r="D85" s="1139">
        <v>1</v>
      </c>
      <c r="E85" s="1140"/>
      <c r="F85" s="1141"/>
      <c r="G85" s="485">
        <v>41739.22</v>
      </c>
      <c r="H85" s="485">
        <f t="shared" si="36"/>
        <v>3756.5297999999998</v>
      </c>
      <c r="I85" s="485">
        <f t="shared" si="37"/>
        <v>3756.5297999999998</v>
      </c>
      <c r="J85" s="485">
        <f t="shared" si="38"/>
        <v>49252.279600000002</v>
      </c>
      <c r="K85" s="485">
        <f t="shared" si="16"/>
        <v>49252.279600000002</v>
      </c>
    </row>
    <row r="86" spans="1:11" s="607" customFormat="1" ht="105">
      <c r="A86" s="683" t="s">
        <v>248</v>
      </c>
      <c r="B86" s="679" t="s">
        <v>240</v>
      </c>
      <c r="C86" s="684" t="s">
        <v>218</v>
      </c>
      <c r="D86" s="1139">
        <v>1</v>
      </c>
      <c r="E86" s="1140"/>
      <c r="F86" s="1141"/>
      <c r="G86" s="485">
        <v>47390.65</v>
      </c>
      <c r="H86" s="485">
        <f t="shared" si="36"/>
        <v>4265.1584999999995</v>
      </c>
      <c r="I86" s="485">
        <f t="shared" si="37"/>
        <v>4265.1584999999995</v>
      </c>
      <c r="J86" s="485">
        <f t="shared" si="38"/>
        <v>55920.967000000004</v>
      </c>
      <c r="K86" s="485">
        <f t="shared" si="16"/>
        <v>55920.967000000004</v>
      </c>
    </row>
    <row r="87" spans="1:11" s="607" customFormat="1" ht="90">
      <c r="A87" s="686">
        <v>15</v>
      </c>
      <c r="B87" s="564" t="s">
        <v>1215</v>
      </c>
      <c r="C87" s="604" t="s">
        <v>249</v>
      </c>
      <c r="D87" s="1154">
        <v>8000</v>
      </c>
      <c r="E87" s="1155"/>
      <c r="F87" s="1156"/>
      <c r="G87" s="485">
        <v>17.84</v>
      </c>
      <c r="H87" s="485">
        <f t="shared" si="36"/>
        <v>1.6055999999999999</v>
      </c>
      <c r="I87" s="485">
        <f t="shared" si="37"/>
        <v>1.6055999999999999</v>
      </c>
      <c r="J87" s="485">
        <f t="shared" si="38"/>
        <v>21.051200000000001</v>
      </c>
      <c r="K87" s="485">
        <f t="shared" si="16"/>
        <v>168409.60000000001</v>
      </c>
    </row>
    <row r="88" spans="1:11" s="607" customFormat="1" ht="195">
      <c r="A88" s="594">
        <v>16</v>
      </c>
      <c r="B88" s="564" t="s">
        <v>1216</v>
      </c>
      <c r="C88" s="604" t="s">
        <v>250</v>
      </c>
      <c r="D88" s="1139">
        <v>3000</v>
      </c>
      <c r="E88" s="1140"/>
      <c r="F88" s="1141"/>
      <c r="G88" s="485">
        <v>5145.91</v>
      </c>
      <c r="H88" s="485">
        <f t="shared" si="36"/>
        <v>463.13189999999997</v>
      </c>
      <c r="I88" s="485">
        <f t="shared" si="37"/>
        <v>463.13189999999997</v>
      </c>
      <c r="J88" s="485">
        <f t="shared" si="38"/>
        <v>6072.1737999999996</v>
      </c>
      <c r="K88" s="485">
        <f t="shared" si="16"/>
        <v>18216521.399999999</v>
      </c>
    </row>
    <row r="89" spans="1:11" s="607" customFormat="1" ht="150">
      <c r="A89" s="659" t="s">
        <v>251</v>
      </c>
      <c r="B89" s="564" t="s">
        <v>1217</v>
      </c>
      <c r="C89" s="604" t="s">
        <v>250</v>
      </c>
      <c r="D89" s="1139">
        <v>4000</v>
      </c>
      <c r="E89" s="1140"/>
      <c r="F89" s="1141"/>
      <c r="G89" s="485">
        <v>2867</v>
      </c>
      <c r="H89" s="485">
        <f t="shared" si="36"/>
        <v>258.02999999999997</v>
      </c>
      <c r="I89" s="485">
        <f t="shared" si="37"/>
        <v>258.02999999999997</v>
      </c>
      <c r="J89" s="485">
        <f t="shared" si="38"/>
        <v>3383.06</v>
      </c>
      <c r="K89" s="485">
        <f t="shared" si="16"/>
        <v>13532240</v>
      </c>
    </row>
    <row r="90" spans="1:11" s="607" customFormat="1" ht="210">
      <c r="A90" s="594">
        <v>18</v>
      </c>
      <c r="B90" s="564" t="s">
        <v>1218</v>
      </c>
      <c r="C90" s="604" t="s">
        <v>252</v>
      </c>
      <c r="D90" s="1139">
        <v>3000</v>
      </c>
      <c r="E90" s="1140"/>
      <c r="F90" s="1141"/>
      <c r="G90" s="485">
        <v>2240</v>
      </c>
      <c r="H90" s="485">
        <f t="shared" si="36"/>
        <v>201.6</v>
      </c>
      <c r="I90" s="485">
        <f t="shared" si="37"/>
        <v>201.6</v>
      </c>
      <c r="J90" s="485">
        <f t="shared" si="38"/>
        <v>2643.2</v>
      </c>
      <c r="K90" s="485">
        <f t="shared" si="16"/>
        <v>7929599.9999999991</v>
      </c>
    </row>
    <row r="91" spans="1:11" s="607" customFormat="1" ht="195">
      <c r="A91" s="594">
        <v>19</v>
      </c>
      <c r="B91" s="564" t="s">
        <v>1219</v>
      </c>
      <c r="C91" s="658"/>
      <c r="D91" s="1142"/>
      <c r="E91" s="1143"/>
      <c r="F91" s="1144"/>
      <c r="G91" s="350"/>
      <c r="H91" s="687"/>
      <c r="I91" s="687"/>
      <c r="J91" s="687"/>
      <c r="K91" s="653"/>
    </row>
    <row r="92" spans="1:11" s="607" customFormat="1">
      <c r="A92" s="594">
        <v>19.100000000000001</v>
      </c>
      <c r="B92" s="581" t="s">
        <v>253</v>
      </c>
      <c r="C92" s="604" t="s">
        <v>254</v>
      </c>
      <c r="D92" s="1154">
        <v>3</v>
      </c>
      <c r="E92" s="1155"/>
      <c r="F92" s="1156"/>
      <c r="G92" s="485">
        <v>150000</v>
      </c>
      <c r="H92" s="485">
        <f t="shared" ref="H92:H99" si="39">G92*9%</f>
        <v>13500</v>
      </c>
      <c r="I92" s="485">
        <f t="shared" ref="I92:I99" si="40">G92*9%</f>
        <v>13500</v>
      </c>
      <c r="J92" s="485">
        <f t="shared" ref="J92:J99" si="41">I92+H92+G92</f>
        <v>177000</v>
      </c>
      <c r="K92" s="485">
        <f t="shared" si="16"/>
        <v>531000</v>
      </c>
    </row>
    <row r="93" spans="1:11" s="607" customFormat="1">
      <c r="A93" s="594">
        <v>19.2</v>
      </c>
      <c r="B93" s="581" t="s">
        <v>255</v>
      </c>
      <c r="C93" s="604" t="s">
        <v>254</v>
      </c>
      <c r="D93" s="1139">
        <v>4</v>
      </c>
      <c r="E93" s="1140"/>
      <c r="F93" s="1141"/>
      <c r="G93" s="485">
        <v>50000</v>
      </c>
      <c r="H93" s="485">
        <f t="shared" si="39"/>
        <v>4500</v>
      </c>
      <c r="I93" s="485">
        <f t="shared" si="40"/>
        <v>4500</v>
      </c>
      <c r="J93" s="485">
        <f t="shared" si="41"/>
        <v>59000</v>
      </c>
      <c r="K93" s="485">
        <f t="shared" si="16"/>
        <v>236000</v>
      </c>
    </row>
    <row r="94" spans="1:11" s="607" customFormat="1" ht="105">
      <c r="A94" s="594">
        <v>20</v>
      </c>
      <c r="B94" s="644" t="s">
        <v>1220</v>
      </c>
      <c r="C94" s="688"/>
      <c r="D94" s="1142"/>
      <c r="E94" s="1143"/>
      <c r="F94" s="1144"/>
      <c r="G94" s="351"/>
      <c r="H94" s="689"/>
      <c r="I94" s="689"/>
      <c r="J94" s="689"/>
      <c r="K94" s="653"/>
    </row>
    <row r="95" spans="1:11" s="607" customFormat="1">
      <c r="A95" s="594">
        <v>20.100000000000001</v>
      </c>
      <c r="B95" s="679" t="s">
        <v>256</v>
      </c>
      <c r="C95" s="690" t="s">
        <v>164</v>
      </c>
      <c r="D95" s="1139">
        <v>1000</v>
      </c>
      <c r="E95" s="1140"/>
      <c r="F95" s="1141"/>
      <c r="G95" s="485">
        <v>248.08</v>
      </c>
      <c r="H95" s="485">
        <f t="shared" si="39"/>
        <v>22.327200000000001</v>
      </c>
      <c r="I95" s="485">
        <f t="shared" si="40"/>
        <v>22.327200000000001</v>
      </c>
      <c r="J95" s="485">
        <f t="shared" si="41"/>
        <v>292.73439999999999</v>
      </c>
      <c r="K95" s="485">
        <f t="shared" si="16"/>
        <v>292734.39999999997</v>
      </c>
    </row>
    <row r="96" spans="1:11" s="607" customFormat="1">
      <c r="A96" s="594">
        <v>20.2</v>
      </c>
      <c r="B96" s="679" t="s">
        <v>257</v>
      </c>
      <c r="C96" s="690" t="s">
        <v>164</v>
      </c>
      <c r="D96" s="1139">
        <v>30</v>
      </c>
      <c r="E96" s="1140"/>
      <c r="F96" s="1141"/>
      <c r="G96" s="485">
        <v>5237.8</v>
      </c>
      <c r="H96" s="485">
        <f t="shared" si="39"/>
        <v>471.40199999999999</v>
      </c>
      <c r="I96" s="485">
        <f t="shared" si="40"/>
        <v>471.40199999999999</v>
      </c>
      <c r="J96" s="485">
        <f t="shared" si="41"/>
        <v>6180.6040000000003</v>
      </c>
      <c r="K96" s="485">
        <f t="shared" si="16"/>
        <v>185418.12</v>
      </c>
    </row>
    <row r="97" spans="1:11" s="607" customFormat="1">
      <c r="A97" s="594">
        <v>20.3</v>
      </c>
      <c r="B97" s="679" t="s">
        <v>258</v>
      </c>
      <c r="C97" s="690" t="s">
        <v>164</v>
      </c>
      <c r="D97" s="1139">
        <v>400</v>
      </c>
      <c r="E97" s="1140"/>
      <c r="F97" s="1141"/>
      <c r="G97" s="485">
        <v>2511.6999999999998</v>
      </c>
      <c r="H97" s="485">
        <f t="shared" si="39"/>
        <v>226.05299999999997</v>
      </c>
      <c r="I97" s="485">
        <f t="shared" si="40"/>
        <v>226.05299999999997</v>
      </c>
      <c r="J97" s="485">
        <f t="shared" si="41"/>
        <v>2963.8059999999996</v>
      </c>
      <c r="K97" s="485">
        <f t="shared" si="16"/>
        <v>1185522.3999999999</v>
      </c>
    </row>
    <row r="98" spans="1:11" s="607" customFormat="1">
      <c r="A98" s="594">
        <v>20.399999999999999</v>
      </c>
      <c r="B98" s="679" t="s">
        <v>259</v>
      </c>
      <c r="C98" s="690" t="s">
        <v>164</v>
      </c>
      <c r="D98" s="1139">
        <v>5</v>
      </c>
      <c r="E98" s="1140"/>
      <c r="F98" s="1141"/>
      <c r="G98" s="485">
        <v>6371.13</v>
      </c>
      <c r="H98" s="485">
        <f t="shared" si="39"/>
        <v>573.40170000000001</v>
      </c>
      <c r="I98" s="485">
        <f t="shared" si="40"/>
        <v>573.40170000000001</v>
      </c>
      <c r="J98" s="485">
        <f t="shared" si="41"/>
        <v>7517.9333999999999</v>
      </c>
      <c r="K98" s="485">
        <f t="shared" si="16"/>
        <v>37589.667000000001</v>
      </c>
    </row>
    <row r="99" spans="1:11" s="607" customFormat="1" ht="30">
      <c r="A99" s="594">
        <v>20.5</v>
      </c>
      <c r="B99" s="679" t="s">
        <v>260</v>
      </c>
      <c r="C99" s="690" t="s">
        <v>164</v>
      </c>
      <c r="D99" s="1139">
        <v>200</v>
      </c>
      <c r="E99" s="1140"/>
      <c r="F99" s="1141"/>
      <c r="G99" s="485">
        <v>4533.3</v>
      </c>
      <c r="H99" s="485">
        <f t="shared" si="39"/>
        <v>407.99700000000001</v>
      </c>
      <c r="I99" s="485">
        <f t="shared" si="40"/>
        <v>407.99700000000001</v>
      </c>
      <c r="J99" s="485">
        <f t="shared" si="41"/>
        <v>5349.2939999999999</v>
      </c>
      <c r="K99" s="485">
        <f t="shared" si="16"/>
        <v>1069858.8</v>
      </c>
    </row>
    <row r="100" spans="1:11" s="607" customFormat="1" ht="135">
      <c r="A100" s="659" t="s">
        <v>261</v>
      </c>
      <c r="B100" s="564" t="s">
        <v>1221</v>
      </c>
      <c r="C100" s="688"/>
      <c r="D100" s="1142"/>
      <c r="E100" s="1143"/>
      <c r="F100" s="1144"/>
      <c r="G100" s="351"/>
      <c r="H100" s="689"/>
      <c r="I100" s="691"/>
      <c r="J100" s="691"/>
      <c r="K100" s="657"/>
    </row>
    <row r="101" spans="1:11" s="607" customFormat="1">
      <c r="A101" s="659" t="s">
        <v>262</v>
      </c>
      <c r="B101" s="679" t="s">
        <v>263</v>
      </c>
      <c r="C101" s="692" t="s">
        <v>164</v>
      </c>
      <c r="D101" s="1139">
        <v>1200</v>
      </c>
      <c r="E101" s="1140"/>
      <c r="F101" s="1141"/>
      <c r="G101" s="485">
        <f>G96</f>
        <v>5237.8</v>
      </c>
      <c r="H101" s="485">
        <f t="shared" ref="H101:H104" si="42">G101*9%</f>
        <v>471.40199999999999</v>
      </c>
      <c r="I101" s="485">
        <f t="shared" ref="I101:I104" si="43">G101*9%</f>
        <v>471.40199999999999</v>
      </c>
      <c r="J101" s="485">
        <f t="shared" ref="J101:J104" si="44">I101+H101+G101</f>
        <v>6180.6040000000003</v>
      </c>
      <c r="K101" s="485">
        <f t="shared" si="16"/>
        <v>7416724.8000000007</v>
      </c>
    </row>
    <row r="102" spans="1:11" s="607" customFormat="1">
      <c r="A102" s="659" t="s">
        <v>264</v>
      </c>
      <c r="B102" s="679" t="s">
        <v>265</v>
      </c>
      <c r="C102" s="692" t="s">
        <v>164</v>
      </c>
      <c r="D102" s="1139">
        <v>50</v>
      </c>
      <c r="E102" s="1140"/>
      <c r="F102" s="1141"/>
      <c r="G102" s="485">
        <v>5237.8</v>
      </c>
      <c r="H102" s="485">
        <f t="shared" si="42"/>
        <v>471.40199999999999</v>
      </c>
      <c r="I102" s="485">
        <f t="shared" si="43"/>
        <v>471.40199999999999</v>
      </c>
      <c r="J102" s="485">
        <f t="shared" si="44"/>
        <v>6180.6040000000003</v>
      </c>
      <c r="K102" s="485">
        <f t="shared" si="16"/>
        <v>309030.2</v>
      </c>
    </row>
    <row r="103" spans="1:11" s="607" customFormat="1">
      <c r="A103" s="659" t="s">
        <v>266</v>
      </c>
      <c r="B103" s="679" t="s">
        <v>267</v>
      </c>
      <c r="C103" s="692" t="s">
        <v>164</v>
      </c>
      <c r="D103" s="1139">
        <v>200</v>
      </c>
      <c r="E103" s="1140"/>
      <c r="F103" s="1141"/>
      <c r="G103" s="485">
        <f>7565.71</f>
        <v>7565.71</v>
      </c>
      <c r="H103" s="485">
        <f t="shared" si="42"/>
        <v>680.91390000000001</v>
      </c>
      <c r="I103" s="485">
        <f t="shared" si="43"/>
        <v>680.91390000000001</v>
      </c>
      <c r="J103" s="485">
        <f t="shared" si="44"/>
        <v>8927.5378000000001</v>
      </c>
      <c r="K103" s="485">
        <f t="shared" si="16"/>
        <v>1785507.56</v>
      </c>
    </row>
    <row r="104" spans="1:11" s="607" customFormat="1" ht="300">
      <c r="A104" s="693">
        <v>22</v>
      </c>
      <c r="B104" s="694" t="s">
        <v>1222</v>
      </c>
      <c r="C104" s="1161" t="s">
        <v>218</v>
      </c>
      <c r="D104" s="1180">
        <v>1</v>
      </c>
      <c r="E104" s="1181"/>
      <c r="F104" s="1182"/>
      <c r="G104" s="1164">
        <v>1100000</v>
      </c>
      <c r="H104" s="1164">
        <f t="shared" si="42"/>
        <v>99000</v>
      </c>
      <c r="I104" s="1164">
        <f t="shared" si="43"/>
        <v>99000</v>
      </c>
      <c r="J104" s="1164">
        <f t="shared" si="44"/>
        <v>1298000</v>
      </c>
      <c r="K104" s="1164">
        <f t="shared" si="16"/>
        <v>1298000</v>
      </c>
    </row>
    <row r="105" spans="1:11" s="607" customFormat="1" ht="195">
      <c r="A105" s="695"/>
      <c r="B105" s="696" t="s">
        <v>268</v>
      </c>
      <c r="C105" s="1162"/>
      <c r="D105" s="1183"/>
      <c r="E105" s="1184"/>
      <c r="F105" s="1185"/>
      <c r="G105" s="1108"/>
      <c r="H105" s="1108"/>
      <c r="I105" s="1108"/>
      <c r="J105" s="1108"/>
      <c r="K105" s="1108"/>
    </row>
    <row r="106" spans="1:11" s="607" customFormat="1" ht="270">
      <c r="A106" s="695">
        <v>23</v>
      </c>
      <c r="B106" s="697" t="s">
        <v>1223</v>
      </c>
      <c r="C106" s="698" t="s">
        <v>218</v>
      </c>
      <c r="D106" s="1139">
        <v>1</v>
      </c>
      <c r="E106" s="1140"/>
      <c r="F106" s="1141"/>
      <c r="G106" s="485">
        <v>500000</v>
      </c>
      <c r="H106" s="699">
        <f t="shared" ref="H106:H109" si="45">G106*9%</f>
        <v>45000</v>
      </c>
      <c r="I106" s="699">
        <f t="shared" ref="I106:I109" si="46">G106*9%</f>
        <v>45000</v>
      </c>
      <c r="J106" s="699">
        <f t="shared" ref="J106:J109" si="47">I106+H106+G106</f>
        <v>590000</v>
      </c>
      <c r="K106" s="699">
        <f>J106*D106</f>
        <v>590000</v>
      </c>
    </row>
    <row r="107" spans="1:11" s="607" customFormat="1" ht="105">
      <c r="A107" s="663" t="s">
        <v>269</v>
      </c>
      <c r="B107" s="664" t="s">
        <v>1224</v>
      </c>
      <c r="C107" s="662" t="s">
        <v>218</v>
      </c>
      <c r="D107" s="1139">
        <v>1</v>
      </c>
      <c r="E107" s="1140"/>
      <c r="F107" s="1141"/>
      <c r="G107" s="485">
        <v>100000</v>
      </c>
      <c r="H107" s="485">
        <f t="shared" si="45"/>
        <v>9000</v>
      </c>
      <c r="I107" s="485">
        <f t="shared" si="46"/>
        <v>9000</v>
      </c>
      <c r="J107" s="485">
        <f t="shared" si="47"/>
        <v>118000</v>
      </c>
      <c r="K107" s="485">
        <f t="shared" ref="K107:K170" si="48">J107*D107</f>
        <v>118000</v>
      </c>
    </row>
    <row r="108" spans="1:11" s="607" customFormat="1" ht="120">
      <c r="A108" s="663" t="s">
        <v>270</v>
      </c>
      <c r="B108" s="664" t="s">
        <v>1225</v>
      </c>
      <c r="C108" s="700" t="s">
        <v>206</v>
      </c>
      <c r="D108" s="1139">
        <v>50</v>
      </c>
      <c r="E108" s="1140"/>
      <c r="F108" s="1141"/>
      <c r="G108" s="485">
        <v>10000</v>
      </c>
      <c r="H108" s="485">
        <f t="shared" si="45"/>
        <v>900</v>
      </c>
      <c r="I108" s="485">
        <f t="shared" si="46"/>
        <v>900</v>
      </c>
      <c r="J108" s="485">
        <f t="shared" si="47"/>
        <v>11800</v>
      </c>
      <c r="K108" s="485">
        <f t="shared" si="48"/>
        <v>590000</v>
      </c>
    </row>
    <row r="109" spans="1:11" s="607" customFormat="1" ht="135">
      <c r="A109" s="663" t="s">
        <v>271</v>
      </c>
      <c r="B109" s="701" t="s">
        <v>1226</v>
      </c>
      <c r="C109" s="702" t="s">
        <v>218</v>
      </c>
      <c r="D109" s="1139">
        <v>1</v>
      </c>
      <c r="E109" s="1140"/>
      <c r="F109" s="1141"/>
      <c r="G109" s="485">
        <v>200000</v>
      </c>
      <c r="H109" s="485">
        <f t="shared" si="45"/>
        <v>18000</v>
      </c>
      <c r="I109" s="485">
        <f t="shared" si="46"/>
        <v>18000</v>
      </c>
      <c r="J109" s="485">
        <f t="shared" si="47"/>
        <v>236000</v>
      </c>
      <c r="K109" s="485">
        <f t="shared" si="48"/>
        <v>236000</v>
      </c>
    </row>
    <row r="110" spans="1:11" s="607" customFormat="1" ht="180">
      <c r="A110" s="703">
        <v>27</v>
      </c>
      <c r="B110" s="704" t="s">
        <v>1227</v>
      </c>
      <c r="C110" s="705"/>
      <c r="D110" s="1142"/>
      <c r="E110" s="1143"/>
      <c r="F110" s="1144"/>
      <c r="G110" s="352"/>
      <c r="H110" s="706"/>
      <c r="I110" s="706"/>
      <c r="J110" s="706"/>
      <c r="K110" s="675"/>
    </row>
    <row r="111" spans="1:11" s="607" customFormat="1" ht="90">
      <c r="A111" s="703">
        <v>27.1</v>
      </c>
      <c r="B111" s="673" t="s">
        <v>272</v>
      </c>
      <c r="C111" s="707" t="s">
        <v>218</v>
      </c>
      <c r="D111" s="1139">
        <v>1</v>
      </c>
      <c r="E111" s="1140"/>
      <c r="F111" s="1141"/>
      <c r="G111" s="485">
        <v>472218.55</v>
      </c>
      <c r="H111" s="485">
        <f t="shared" ref="H111:H130" si="49">G111*9%</f>
        <v>42499.669499999996</v>
      </c>
      <c r="I111" s="485">
        <f t="shared" ref="I111:I130" si="50">G111*9%</f>
        <v>42499.669499999996</v>
      </c>
      <c r="J111" s="485">
        <f t="shared" ref="J111:J130" si="51">I111+H111+G111</f>
        <v>557217.88899999997</v>
      </c>
      <c r="K111" s="485">
        <f t="shared" si="48"/>
        <v>557217.88899999997</v>
      </c>
    </row>
    <row r="112" spans="1:11" s="607" customFormat="1" ht="150">
      <c r="A112" s="703">
        <v>27.2</v>
      </c>
      <c r="B112" s="673" t="s">
        <v>273</v>
      </c>
      <c r="C112" s="707" t="s">
        <v>218</v>
      </c>
      <c r="D112" s="1139">
        <v>1</v>
      </c>
      <c r="E112" s="1140"/>
      <c r="F112" s="1141"/>
      <c r="G112" s="485">
        <v>399089.82</v>
      </c>
      <c r="H112" s="485">
        <f t="shared" si="49"/>
        <v>35918.0838</v>
      </c>
      <c r="I112" s="485">
        <f t="shared" si="50"/>
        <v>35918.0838</v>
      </c>
      <c r="J112" s="485">
        <f t="shared" si="51"/>
        <v>470925.98759999999</v>
      </c>
      <c r="K112" s="485">
        <f t="shared" si="48"/>
        <v>470925.98759999999</v>
      </c>
    </row>
    <row r="113" spans="1:11" s="607" customFormat="1" ht="90">
      <c r="A113" s="703">
        <v>27.3</v>
      </c>
      <c r="B113" s="673" t="s">
        <v>1228</v>
      </c>
      <c r="C113" s="707" t="s">
        <v>218</v>
      </c>
      <c r="D113" s="1139">
        <v>1</v>
      </c>
      <c r="E113" s="1140"/>
      <c r="F113" s="1141"/>
      <c r="G113" s="485">
        <v>33311.040000000001</v>
      </c>
      <c r="H113" s="485">
        <f t="shared" si="49"/>
        <v>2997.9935999999998</v>
      </c>
      <c r="I113" s="485">
        <f t="shared" si="50"/>
        <v>2997.9935999999998</v>
      </c>
      <c r="J113" s="485">
        <f t="shared" si="51"/>
        <v>39307.027199999997</v>
      </c>
      <c r="K113" s="485">
        <f t="shared" si="48"/>
        <v>39307.027199999997</v>
      </c>
    </row>
    <row r="114" spans="1:11" s="607" customFormat="1" ht="255">
      <c r="A114" s="703">
        <v>27.4</v>
      </c>
      <c r="B114" s="673" t="s">
        <v>274</v>
      </c>
      <c r="C114" s="707" t="s">
        <v>218</v>
      </c>
      <c r="D114" s="1139">
        <v>1</v>
      </c>
      <c r="E114" s="1140"/>
      <c r="F114" s="1141"/>
      <c r="G114" s="485">
        <v>3166323.25</v>
      </c>
      <c r="H114" s="485">
        <f t="shared" si="49"/>
        <v>284969.09249999997</v>
      </c>
      <c r="I114" s="485">
        <f t="shared" si="50"/>
        <v>284969.09249999997</v>
      </c>
      <c r="J114" s="485">
        <f t="shared" si="51"/>
        <v>3736261.4350000001</v>
      </c>
      <c r="K114" s="485">
        <f t="shared" si="48"/>
        <v>3736261.4350000001</v>
      </c>
    </row>
    <row r="115" spans="1:11" s="607" customFormat="1" ht="135">
      <c r="A115" s="703">
        <v>27.5</v>
      </c>
      <c r="B115" s="673" t="s">
        <v>275</v>
      </c>
      <c r="C115" s="707" t="s">
        <v>218</v>
      </c>
      <c r="D115" s="1139">
        <v>1</v>
      </c>
      <c r="E115" s="1140"/>
      <c r="F115" s="1141"/>
      <c r="G115" s="485">
        <v>4139142.58</v>
      </c>
      <c r="H115" s="485">
        <f t="shared" si="49"/>
        <v>372522.8322</v>
      </c>
      <c r="I115" s="485">
        <f t="shared" si="50"/>
        <v>372522.8322</v>
      </c>
      <c r="J115" s="485">
        <f t="shared" si="51"/>
        <v>4884188.2444000002</v>
      </c>
      <c r="K115" s="485">
        <f t="shared" si="48"/>
        <v>4884188.2444000002</v>
      </c>
    </row>
    <row r="116" spans="1:11" s="607" customFormat="1" ht="165">
      <c r="A116" s="703">
        <v>27.6</v>
      </c>
      <c r="B116" s="673" t="s">
        <v>276</v>
      </c>
      <c r="C116" s="707" t="s">
        <v>218</v>
      </c>
      <c r="D116" s="1139">
        <v>1</v>
      </c>
      <c r="E116" s="1140"/>
      <c r="F116" s="1141"/>
      <c r="G116" s="485">
        <v>952316.33</v>
      </c>
      <c r="H116" s="485">
        <f t="shared" si="49"/>
        <v>85708.469699999987</v>
      </c>
      <c r="I116" s="485">
        <f t="shared" si="50"/>
        <v>85708.469699999987</v>
      </c>
      <c r="J116" s="485">
        <f t="shared" si="51"/>
        <v>1123733.2693999999</v>
      </c>
      <c r="K116" s="485">
        <f t="shared" si="48"/>
        <v>1123733.2693999999</v>
      </c>
    </row>
    <row r="117" spans="1:11" s="607" customFormat="1" ht="75">
      <c r="A117" s="703">
        <v>27.7</v>
      </c>
      <c r="B117" s="673" t="s">
        <v>1229</v>
      </c>
      <c r="C117" s="707" t="s">
        <v>218</v>
      </c>
      <c r="D117" s="1139">
        <v>1</v>
      </c>
      <c r="E117" s="1140"/>
      <c r="F117" s="1141"/>
      <c r="G117" s="485">
        <v>307132.95</v>
      </c>
      <c r="H117" s="485">
        <f t="shared" si="49"/>
        <v>27641.965499999998</v>
      </c>
      <c r="I117" s="485">
        <f t="shared" si="50"/>
        <v>27641.965499999998</v>
      </c>
      <c r="J117" s="485">
        <f t="shared" si="51"/>
        <v>362416.88099999999</v>
      </c>
      <c r="K117" s="485">
        <f t="shared" si="48"/>
        <v>362416.88099999999</v>
      </c>
    </row>
    <row r="118" spans="1:11" s="607" customFormat="1" ht="135">
      <c r="A118" s="703">
        <v>27.8</v>
      </c>
      <c r="B118" s="673" t="s">
        <v>1230</v>
      </c>
      <c r="C118" s="707" t="s">
        <v>218</v>
      </c>
      <c r="D118" s="1139">
        <v>1</v>
      </c>
      <c r="E118" s="1140"/>
      <c r="F118" s="1141"/>
      <c r="G118" s="485">
        <v>161769.49</v>
      </c>
      <c r="H118" s="485">
        <f t="shared" si="49"/>
        <v>14559.254099999998</v>
      </c>
      <c r="I118" s="485">
        <f t="shared" si="50"/>
        <v>14559.254099999998</v>
      </c>
      <c r="J118" s="485">
        <f t="shared" si="51"/>
        <v>190887.99819999997</v>
      </c>
      <c r="K118" s="485">
        <f t="shared" si="48"/>
        <v>190887.99819999997</v>
      </c>
    </row>
    <row r="119" spans="1:11" s="607" customFormat="1" ht="165">
      <c r="A119" s="703">
        <v>27.9</v>
      </c>
      <c r="B119" s="673" t="s">
        <v>1231</v>
      </c>
      <c r="C119" s="707" t="s">
        <v>218</v>
      </c>
      <c r="D119" s="1139">
        <v>1</v>
      </c>
      <c r="E119" s="1140"/>
      <c r="F119" s="1141"/>
      <c r="G119" s="485">
        <v>124675.99</v>
      </c>
      <c r="H119" s="485">
        <f t="shared" si="49"/>
        <v>11220.839099999999</v>
      </c>
      <c r="I119" s="485">
        <f t="shared" si="50"/>
        <v>11220.839099999999</v>
      </c>
      <c r="J119" s="485">
        <f t="shared" si="51"/>
        <v>147117.66820000001</v>
      </c>
      <c r="K119" s="485">
        <f t="shared" si="48"/>
        <v>147117.66820000001</v>
      </c>
    </row>
    <row r="120" spans="1:11" s="607" customFormat="1" ht="180">
      <c r="A120" s="708">
        <v>27.1</v>
      </c>
      <c r="B120" s="673" t="s">
        <v>277</v>
      </c>
      <c r="C120" s="707" t="s">
        <v>218</v>
      </c>
      <c r="D120" s="1139">
        <v>1</v>
      </c>
      <c r="E120" s="1140"/>
      <c r="F120" s="1141"/>
      <c r="G120" s="485">
        <v>551821.51</v>
      </c>
      <c r="H120" s="485">
        <f t="shared" si="49"/>
        <v>49663.935899999997</v>
      </c>
      <c r="I120" s="485">
        <f t="shared" si="50"/>
        <v>49663.935899999997</v>
      </c>
      <c r="J120" s="485">
        <f t="shared" si="51"/>
        <v>651149.38179999997</v>
      </c>
      <c r="K120" s="485">
        <f t="shared" si="48"/>
        <v>651149.38179999997</v>
      </c>
    </row>
    <row r="121" spans="1:11" s="607" customFormat="1" ht="135">
      <c r="A121" s="703">
        <v>27.11</v>
      </c>
      <c r="B121" s="673" t="s">
        <v>278</v>
      </c>
      <c r="C121" s="707" t="s">
        <v>218</v>
      </c>
      <c r="D121" s="1139">
        <v>1</v>
      </c>
      <c r="E121" s="1140"/>
      <c r="F121" s="1141"/>
      <c r="G121" s="485">
        <v>75635.64</v>
      </c>
      <c r="H121" s="485">
        <f t="shared" si="49"/>
        <v>6807.2075999999997</v>
      </c>
      <c r="I121" s="485">
        <f t="shared" si="50"/>
        <v>6807.2075999999997</v>
      </c>
      <c r="J121" s="485">
        <f t="shared" si="51"/>
        <v>89250.055200000003</v>
      </c>
      <c r="K121" s="485">
        <f t="shared" si="48"/>
        <v>89250.055200000003</v>
      </c>
    </row>
    <row r="122" spans="1:11" s="607" customFormat="1" ht="150">
      <c r="A122" s="708">
        <v>27.12</v>
      </c>
      <c r="B122" s="709" t="s">
        <v>279</v>
      </c>
      <c r="C122" s="707" t="s">
        <v>218</v>
      </c>
      <c r="D122" s="1139">
        <v>1</v>
      </c>
      <c r="E122" s="1140"/>
      <c r="F122" s="1141"/>
      <c r="G122" s="485">
        <v>150000</v>
      </c>
      <c r="H122" s="485">
        <f t="shared" si="49"/>
        <v>13500</v>
      </c>
      <c r="I122" s="485">
        <f t="shared" si="50"/>
        <v>13500</v>
      </c>
      <c r="J122" s="485">
        <f t="shared" si="51"/>
        <v>177000</v>
      </c>
      <c r="K122" s="485">
        <f t="shared" si="48"/>
        <v>177000</v>
      </c>
    </row>
    <row r="123" spans="1:11" s="607" customFormat="1" ht="225">
      <c r="A123" s="703">
        <v>27.13</v>
      </c>
      <c r="B123" s="673" t="s">
        <v>280</v>
      </c>
      <c r="C123" s="707" t="s">
        <v>218</v>
      </c>
      <c r="D123" s="1139">
        <v>1</v>
      </c>
      <c r="E123" s="1140"/>
      <c r="F123" s="1141"/>
      <c r="G123" s="485">
        <v>39320.660000000003</v>
      </c>
      <c r="H123" s="485">
        <f t="shared" si="49"/>
        <v>3538.8594000000003</v>
      </c>
      <c r="I123" s="485">
        <f t="shared" si="50"/>
        <v>3538.8594000000003</v>
      </c>
      <c r="J123" s="485">
        <f t="shared" si="51"/>
        <v>46398.378800000006</v>
      </c>
      <c r="K123" s="485">
        <f t="shared" si="48"/>
        <v>46398.378800000006</v>
      </c>
    </row>
    <row r="124" spans="1:11" s="607" customFormat="1" ht="180">
      <c r="A124" s="708">
        <v>27.14</v>
      </c>
      <c r="B124" s="673" t="s">
        <v>281</v>
      </c>
      <c r="C124" s="707" t="s">
        <v>218</v>
      </c>
      <c r="D124" s="1139">
        <v>1</v>
      </c>
      <c r="E124" s="1140"/>
      <c r="F124" s="1141"/>
      <c r="G124" s="485">
        <v>149553.44</v>
      </c>
      <c r="H124" s="485">
        <f t="shared" si="49"/>
        <v>13459.809600000001</v>
      </c>
      <c r="I124" s="485">
        <f t="shared" si="50"/>
        <v>13459.809600000001</v>
      </c>
      <c r="J124" s="485">
        <f t="shared" si="51"/>
        <v>176473.05920000002</v>
      </c>
      <c r="K124" s="485">
        <f t="shared" si="48"/>
        <v>176473.05920000002</v>
      </c>
    </row>
    <row r="125" spans="1:11" s="607" customFormat="1" ht="285">
      <c r="A125" s="703">
        <v>27.15</v>
      </c>
      <c r="B125" s="673" t="s">
        <v>282</v>
      </c>
      <c r="C125" s="707" t="s">
        <v>218</v>
      </c>
      <c r="D125" s="1139">
        <v>1</v>
      </c>
      <c r="E125" s="1140"/>
      <c r="F125" s="1141"/>
      <c r="G125" s="485">
        <v>212776.97</v>
      </c>
      <c r="H125" s="485">
        <f t="shared" si="49"/>
        <v>19149.927299999999</v>
      </c>
      <c r="I125" s="485">
        <f t="shared" si="50"/>
        <v>19149.927299999999</v>
      </c>
      <c r="J125" s="485">
        <f t="shared" si="51"/>
        <v>251076.82459999999</v>
      </c>
      <c r="K125" s="485">
        <f t="shared" si="48"/>
        <v>251076.82459999999</v>
      </c>
    </row>
    <row r="126" spans="1:11" s="607" customFormat="1" ht="150">
      <c r="A126" s="708">
        <v>27.16</v>
      </c>
      <c r="B126" s="673" t="s">
        <v>283</v>
      </c>
      <c r="C126" s="707" t="s">
        <v>218</v>
      </c>
      <c r="D126" s="1139">
        <v>1</v>
      </c>
      <c r="E126" s="1140"/>
      <c r="F126" s="1141"/>
      <c r="G126" s="485">
        <v>32408.47</v>
      </c>
      <c r="H126" s="485">
        <f t="shared" si="49"/>
        <v>2916.7622999999999</v>
      </c>
      <c r="I126" s="485">
        <f t="shared" si="50"/>
        <v>2916.7622999999999</v>
      </c>
      <c r="J126" s="485">
        <f t="shared" si="51"/>
        <v>38241.994599999998</v>
      </c>
      <c r="K126" s="485">
        <f t="shared" si="48"/>
        <v>38241.994599999998</v>
      </c>
    </row>
    <row r="127" spans="1:11" s="607" customFormat="1" ht="105">
      <c r="A127" s="703">
        <v>27.17</v>
      </c>
      <c r="B127" s="673" t="s">
        <v>284</v>
      </c>
      <c r="C127" s="707" t="s">
        <v>218</v>
      </c>
      <c r="D127" s="1139">
        <v>1</v>
      </c>
      <c r="E127" s="1140"/>
      <c r="F127" s="1141"/>
      <c r="G127" s="485">
        <v>172573.2</v>
      </c>
      <c r="H127" s="485">
        <f t="shared" si="49"/>
        <v>15531.588</v>
      </c>
      <c r="I127" s="485">
        <f t="shared" si="50"/>
        <v>15531.588</v>
      </c>
      <c r="J127" s="485">
        <f t="shared" si="51"/>
        <v>203636.37600000002</v>
      </c>
      <c r="K127" s="485">
        <f t="shared" si="48"/>
        <v>203636.37600000002</v>
      </c>
    </row>
    <row r="128" spans="1:11" s="607" customFormat="1" ht="105">
      <c r="A128" s="708">
        <v>27.18</v>
      </c>
      <c r="B128" s="673" t="s">
        <v>1232</v>
      </c>
      <c r="C128" s="707" t="s">
        <v>218</v>
      </c>
      <c r="D128" s="1139">
        <v>1</v>
      </c>
      <c r="E128" s="1140"/>
      <c r="F128" s="1141"/>
      <c r="G128" s="485">
        <v>94601.43</v>
      </c>
      <c r="H128" s="485">
        <f t="shared" si="49"/>
        <v>8514.1286999999993</v>
      </c>
      <c r="I128" s="485">
        <f t="shared" si="50"/>
        <v>8514.1286999999993</v>
      </c>
      <c r="J128" s="485">
        <f t="shared" si="51"/>
        <v>111629.6874</v>
      </c>
      <c r="K128" s="485">
        <f t="shared" si="48"/>
        <v>111629.6874</v>
      </c>
    </row>
    <row r="129" spans="1:11" s="607" customFormat="1" ht="120">
      <c r="A129" s="703">
        <v>27.19</v>
      </c>
      <c r="B129" s="673" t="s">
        <v>1233</v>
      </c>
      <c r="C129" s="707" t="s">
        <v>218</v>
      </c>
      <c r="D129" s="1139">
        <v>1</v>
      </c>
      <c r="E129" s="1140"/>
      <c r="F129" s="1141"/>
      <c r="G129" s="485">
        <v>581918.03</v>
      </c>
      <c r="H129" s="485">
        <f t="shared" si="49"/>
        <v>52372.6227</v>
      </c>
      <c r="I129" s="485">
        <f t="shared" si="50"/>
        <v>52372.6227</v>
      </c>
      <c r="J129" s="485">
        <f t="shared" si="51"/>
        <v>686663.27540000004</v>
      </c>
      <c r="K129" s="485">
        <f t="shared" si="48"/>
        <v>686663.27540000004</v>
      </c>
    </row>
    <row r="130" spans="1:11" s="607" customFormat="1" ht="60">
      <c r="A130" s="708">
        <v>27.2</v>
      </c>
      <c r="B130" s="673" t="s">
        <v>285</v>
      </c>
      <c r="C130" s="707" t="s">
        <v>218</v>
      </c>
      <c r="D130" s="1139">
        <v>1</v>
      </c>
      <c r="E130" s="1140"/>
      <c r="F130" s="1141"/>
      <c r="G130" s="485">
        <v>118410.72</v>
      </c>
      <c r="H130" s="485">
        <f t="shared" si="49"/>
        <v>10656.9648</v>
      </c>
      <c r="I130" s="485">
        <f t="shared" si="50"/>
        <v>10656.9648</v>
      </c>
      <c r="J130" s="485">
        <f t="shared" si="51"/>
        <v>139724.6496</v>
      </c>
      <c r="K130" s="485">
        <f t="shared" si="48"/>
        <v>139724.6496</v>
      </c>
    </row>
    <row r="131" spans="1:11" s="607" customFormat="1" ht="75">
      <c r="A131" s="703">
        <v>27.21</v>
      </c>
      <c r="B131" s="673" t="s">
        <v>286</v>
      </c>
      <c r="C131" s="705"/>
      <c r="D131" s="1142"/>
      <c r="E131" s="1143"/>
      <c r="F131" s="1144"/>
      <c r="G131" s="466"/>
      <c r="H131" s="710"/>
      <c r="I131" s="710"/>
      <c r="J131" s="710"/>
      <c r="K131" s="675"/>
    </row>
    <row r="132" spans="1:11" s="607" customFormat="1" ht="60">
      <c r="A132" s="708" t="s">
        <v>287</v>
      </c>
      <c r="B132" s="673" t="s">
        <v>288</v>
      </c>
      <c r="C132" s="707" t="s">
        <v>218</v>
      </c>
      <c r="D132" s="1139">
        <v>1</v>
      </c>
      <c r="E132" s="1140"/>
      <c r="F132" s="1141"/>
      <c r="G132" s="485">
        <v>523170.83</v>
      </c>
      <c r="H132" s="485">
        <f t="shared" ref="H132:H149" si="52">G132*9%</f>
        <v>47085.3747</v>
      </c>
      <c r="I132" s="485">
        <f t="shared" ref="I132:I149" si="53">G132*9%</f>
        <v>47085.3747</v>
      </c>
      <c r="J132" s="485">
        <f t="shared" ref="J132:J149" si="54">I132+H132+G132</f>
        <v>617341.57940000005</v>
      </c>
      <c r="K132" s="485">
        <f t="shared" si="48"/>
        <v>617341.57940000005</v>
      </c>
    </row>
    <row r="133" spans="1:11" s="607" customFormat="1" ht="45">
      <c r="A133" s="703" t="s">
        <v>289</v>
      </c>
      <c r="B133" s="673" t="s">
        <v>290</v>
      </c>
      <c r="C133" s="707" t="s">
        <v>218</v>
      </c>
      <c r="D133" s="1139">
        <v>1</v>
      </c>
      <c r="E133" s="1140"/>
      <c r="F133" s="1141"/>
      <c r="G133" s="485">
        <v>101515.94</v>
      </c>
      <c r="H133" s="485">
        <f t="shared" si="52"/>
        <v>9136.4346000000005</v>
      </c>
      <c r="I133" s="485">
        <f t="shared" si="53"/>
        <v>9136.4346000000005</v>
      </c>
      <c r="J133" s="485">
        <f t="shared" si="54"/>
        <v>119788.8092</v>
      </c>
      <c r="K133" s="485">
        <f t="shared" si="48"/>
        <v>119788.8092</v>
      </c>
    </row>
    <row r="134" spans="1:11" s="607" customFormat="1" ht="45">
      <c r="A134" s="708" t="s">
        <v>291</v>
      </c>
      <c r="B134" s="673" t="s">
        <v>292</v>
      </c>
      <c r="C134" s="707" t="s">
        <v>218</v>
      </c>
      <c r="D134" s="1139">
        <v>1</v>
      </c>
      <c r="E134" s="1140"/>
      <c r="F134" s="1141"/>
      <c r="G134" s="485">
        <v>9298.75</v>
      </c>
      <c r="H134" s="485">
        <f t="shared" si="52"/>
        <v>836.88749999999993</v>
      </c>
      <c r="I134" s="485">
        <f t="shared" si="53"/>
        <v>836.88749999999993</v>
      </c>
      <c r="J134" s="485">
        <f t="shared" si="54"/>
        <v>10972.525</v>
      </c>
      <c r="K134" s="485">
        <f t="shared" si="48"/>
        <v>10972.525</v>
      </c>
    </row>
    <row r="135" spans="1:11" s="607" customFormat="1" ht="105">
      <c r="A135" s="703">
        <v>27.22</v>
      </c>
      <c r="B135" s="673" t="s">
        <v>293</v>
      </c>
      <c r="C135" s="707" t="s">
        <v>218</v>
      </c>
      <c r="D135" s="1139">
        <v>1</v>
      </c>
      <c r="E135" s="1140"/>
      <c r="F135" s="1141"/>
      <c r="G135" s="485">
        <v>50521.27</v>
      </c>
      <c r="H135" s="485">
        <f t="shared" si="52"/>
        <v>4546.9142999999995</v>
      </c>
      <c r="I135" s="485">
        <f t="shared" si="53"/>
        <v>4546.9142999999995</v>
      </c>
      <c r="J135" s="485">
        <f t="shared" si="54"/>
        <v>59615.098599999998</v>
      </c>
      <c r="K135" s="485">
        <f t="shared" si="48"/>
        <v>59615.098599999998</v>
      </c>
    </row>
    <row r="136" spans="1:11" s="607" customFormat="1" ht="45">
      <c r="A136" s="708">
        <v>27.23</v>
      </c>
      <c r="B136" s="673" t="s">
        <v>294</v>
      </c>
      <c r="C136" s="707" t="s">
        <v>218</v>
      </c>
      <c r="D136" s="1139">
        <v>1</v>
      </c>
      <c r="E136" s="1140"/>
      <c r="F136" s="1141"/>
      <c r="G136" s="485">
        <v>100978.98</v>
      </c>
      <c r="H136" s="485">
        <f t="shared" si="52"/>
        <v>9088.1081999999988</v>
      </c>
      <c r="I136" s="485">
        <f t="shared" si="53"/>
        <v>9088.1081999999988</v>
      </c>
      <c r="J136" s="485">
        <f t="shared" si="54"/>
        <v>119155.19639999999</v>
      </c>
      <c r="K136" s="485">
        <f t="shared" si="48"/>
        <v>119155.19639999999</v>
      </c>
    </row>
    <row r="137" spans="1:11" s="607" customFormat="1" ht="45">
      <c r="A137" s="703">
        <v>27.24</v>
      </c>
      <c r="B137" s="673" t="s">
        <v>295</v>
      </c>
      <c r="C137" s="707" t="s">
        <v>218</v>
      </c>
      <c r="D137" s="1139">
        <v>1</v>
      </c>
      <c r="E137" s="1140"/>
      <c r="F137" s="1141"/>
      <c r="G137" s="485">
        <v>66936.460000000006</v>
      </c>
      <c r="H137" s="485">
        <f t="shared" si="52"/>
        <v>6024.2814000000008</v>
      </c>
      <c r="I137" s="485">
        <f t="shared" si="53"/>
        <v>6024.2814000000008</v>
      </c>
      <c r="J137" s="485">
        <f t="shared" si="54"/>
        <v>78985.022800000006</v>
      </c>
      <c r="K137" s="485">
        <f t="shared" si="48"/>
        <v>78985.022800000006</v>
      </c>
    </row>
    <row r="138" spans="1:11" s="607" customFormat="1" ht="45">
      <c r="A138" s="708">
        <v>27.25</v>
      </c>
      <c r="B138" s="673" t="s">
        <v>296</v>
      </c>
      <c r="C138" s="707" t="s">
        <v>218</v>
      </c>
      <c r="D138" s="1139">
        <v>1</v>
      </c>
      <c r="E138" s="1140"/>
      <c r="F138" s="1141"/>
      <c r="G138" s="485">
        <v>574776</v>
      </c>
      <c r="H138" s="485">
        <f t="shared" si="52"/>
        <v>51729.84</v>
      </c>
      <c r="I138" s="485">
        <f t="shared" si="53"/>
        <v>51729.84</v>
      </c>
      <c r="J138" s="485">
        <f t="shared" si="54"/>
        <v>678235.67999999993</v>
      </c>
      <c r="K138" s="485">
        <f t="shared" si="48"/>
        <v>678235.67999999993</v>
      </c>
    </row>
    <row r="139" spans="1:11" s="607" customFormat="1" ht="45">
      <c r="A139" s="703">
        <v>27.26</v>
      </c>
      <c r="B139" s="673" t="s">
        <v>297</v>
      </c>
      <c r="C139" s="707" t="s">
        <v>218</v>
      </c>
      <c r="D139" s="1139">
        <v>1</v>
      </c>
      <c r="E139" s="1140"/>
      <c r="F139" s="1141"/>
      <c r="G139" s="485">
        <v>173473.8</v>
      </c>
      <c r="H139" s="485">
        <f t="shared" si="52"/>
        <v>15612.641999999998</v>
      </c>
      <c r="I139" s="485">
        <f t="shared" si="53"/>
        <v>15612.641999999998</v>
      </c>
      <c r="J139" s="485">
        <f t="shared" si="54"/>
        <v>204699.08399999997</v>
      </c>
      <c r="K139" s="485">
        <f t="shared" si="48"/>
        <v>204699.08399999997</v>
      </c>
    </row>
    <row r="140" spans="1:11" s="607" customFormat="1" ht="45">
      <c r="A140" s="708">
        <v>27.27</v>
      </c>
      <c r="B140" s="673" t="s">
        <v>298</v>
      </c>
      <c r="C140" s="707" t="s">
        <v>218</v>
      </c>
      <c r="D140" s="1139">
        <v>1</v>
      </c>
      <c r="E140" s="1140"/>
      <c r="F140" s="1141"/>
      <c r="G140" s="485">
        <v>12652.79</v>
      </c>
      <c r="H140" s="485">
        <f t="shared" si="52"/>
        <v>1138.7511</v>
      </c>
      <c r="I140" s="485">
        <f t="shared" si="53"/>
        <v>1138.7511</v>
      </c>
      <c r="J140" s="485">
        <f t="shared" si="54"/>
        <v>14930.2922</v>
      </c>
      <c r="K140" s="485">
        <f t="shared" si="48"/>
        <v>14930.2922</v>
      </c>
    </row>
    <row r="141" spans="1:11" s="607" customFormat="1" ht="45">
      <c r="A141" s="703">
        <v>27.28</v>
      </c>
      <c r="B141" s="673" t="s">
        <v>299</v>
      </c>
      <c r="C141" s="707" t="s">
        <v>218</v>
      </c>
      <c r="D141" s="1139">
        <v>1</v>
      </c>
      <c r="E141" s="1140"/>
      <c r="F141" s="1141"/>
      <c r="G141" s="485">
        <v>364390</v>
      </c>
      <c r="H141" s="485">
        <f t="shared" si="52"/>
        <v>32795.1</v>
      </c>
      <c r="I141" s="485">
        <f t="shared" si="53"/>
        <v>32795.1</v>
      </c>
      <c r="J141" s="485">
        <f t="shared" si="54"/>
        <v>429980.2</v>
      </c>
      <c r="K141" s="485">
        <f t="shared" si="48"/>
        <v>429980.2</v>
      </c>
    </row>
    <row r="142" spans="1:11" s="607" customFormat="1" ht="30">
      <c r="A142" s="708">
        <v>27.29</v>
      </c>
      <c r="B142" s="673" t="s">
        <v>300</v>
      </c>
      <c r="C142" s="707" t="s">
        <v>218</v>
      </c>
      <c r="D142" s="1139">
        <v>1</v>
      </c>
      <c r="E142" s="1140"/>
      <c r="F142" s="1141"/>
      <c r="G142" s="485">
        <v>92194.880000000005</v>
      </c>
      <c r="H142" s="485">
        <f t="shared" si="52"/>
        <v>8297.5391999999993</v>
      </c>
      <c r="I142" s="485">
        <f t="shared" si="53"/>
        <v>8297.5391999999993</v>
      </c>
      <c r="J142" s="485">
        <f t="shared" si="54"/>
        <v>108789.9584</v>
      </c>
      <c r="K142" s="485">
        <f t="shared" si="48"/>
        <v>108789.9584</v>
      </c>
    </row>
    <row r="143" spans="1:11" s="607" customFormat="1" ht="30">
      <c r="A143" s="708">
        <v>27.3</v>
      </c>
      <c r="B143" s="673" t="s">
        <v>301</v>
      </c>
      <c r="C143" s="707" t="s">
        <v>218</v>
      </c>
      <c r="D143" s="1139">
        <v>1</v>
      </c>
      <c r="E143" s="1140"/>
      <c r="F143" s="1141"/>
      <c r="G143" s="485">
        <v>330956.09000000003</v>
      </c>
      <c r="H143" s="485">
        <f t="shared" si="52"/>
        <v>29786.0481</v>
      </c>
      <c r="I143" s="485">
        <f t="shared" si="53"/>
        <v>29786.0481</v>
      </c>
      <c r="J143" s="485">
        <f t="shared" si="54"/>
        <v>390528.1862</v>
      </c>
      <c r="K143" s="485">
        <f t="shared" si="48"/>
        <v>390528.1862</v>
      </c>
    </row>
    <row r="144" spans="1:11" s="607" customFormat="1" ht="120">
      <c r="A144" s="708">
        <v>27.31</v>
      </c>
      <c r="B144" s="673" t="s">
        <v>302</v>
      </c>
      <c r="C144" s="707" t="s">
        <v>218</v>
      </c>
      <c r="D144" s="1139">
        <v>1</v>
      </c>
      <c r="E144" s="1140"/>
      <c r="F144" s="1141"/>
      <c r="G144" s="485">
        <v>776921.44</v>
      </c>
      <c r="H144" s="485">
        <f t="shared" si="52"/>
        <v>69922.929599999989</v>
      </c>
      <c r="I144" s="485">
        <f t="shared" si="53"/>
        <v>69922.929599999989</v>
      </c>
      <c r="J144" s="485">
        <f t="shared" si="54"/>
        <v>916767.29919999989</v>
      </c>
      <c r="K144" s="485">
        <f t="shared" si="48"/>
        <v>916767.29919999989</v>
      </c>
    </row>
    <row r="145" spans="1:11" s="607" customFormat="1" ht="30">
      <c r="A145" s="703">
        <v>27.32</v>
      </c>
      <c r="B145" s="673" t="s">
        <v>303</v>
      </c>
      <c r="C145" s="707" t="s">
        <v>218</v>
      </c>
      <c r="D145" s="1139">
        <v>1</v>
      </c>
      <c r="E145" s="1140"/>
      <c r="F145" s="1141"/>
      <c r="G145" s="485">
        <v>255823.4</v>
      </c>
      <c r="H145" s="485">
        <f t="shared" si="52"/>
        <v>23024.106</v>
      </c>
      <c r="I145" s="485">
        <f t="shared" si="53"/>
        <v>23024.106</v>
      </c>
      <c r="J145" s="485">
        <f t="shared" si="54"/>
        <v>301871.61199999996</v>
      </c>
      <c r="K145" s="485">
        <f t="shared" si="48"/>
        <v>301871.61199999996</v>
      </c>
    </row>
    <row r="146" spans="1:11" s="607" customFormat="1" ht="30">
      <c r="A146" s="708">
        <v>27.33</v>
      </c>
      <c r="B146" s="673" t="s">
        <v>304</v>
      </c>
      <c r="C146" s="707" t="s">
        <v>218</v>
      </c>
      <c r="D146" s="1139">
        <v>1</v>
      </c>
      <c r="E146" s="1140"/>
      <c r="F146" s="1141"/>
      <c r="G146" s="485">
        <v>210940.68</v>
      </c>
      <c r="H146" s="485">
        <f t="shared" si="52"/>
        <v>18984.661199999999</v>
      </c>
      <c r="I146" s="485">
        <f t="shared" si="53"/>
        <v>18984.661199999999</v>
      </c>
      <c r="J146" s="485">
        <f t="shared" si="54"/>
        <v>248910.0024</v>
      </c>
      <c r="K146" s="485">
        <f t="shared" si="48"/>
        <v>248910.0024</v>
      </c>
    </row>
    <row r="147" spans="1:11" s="607" customFormat="1" ht="255">
      <c r="A147" s="703">
        <v>27.34</v>
      </c>
      <c r="B147" s="673" t="s">
        <v>305</v>
      </c>
      <c r="C147" s="707" t="s">
        <v>218</v>
      </c>
      <c r="D147" s="1139">
        <v>1</v>
      </c>
      <c r="E147" s="1140"/>
      <c r="F147" s="1141"/>
      <c r="G147" s="485">
        <v>1108185.9099999999</v>
      </c>
      <c r="H147" s="485">
        <f t="shared" si="52"/>
        <v>99736.731899999984</v>
      </c>
      <c r="I147" s="485">
        <f t="shared" si="53"/>
        <v>99736.731899999984</v>
      </c>
      <c r="J147" s="485">
        <f t="shared" si="54"/>
        <v>1307659.3737999999</v>
      </c>
      <c r="K147" s="485">
        <f t="shared" si="48"/>
        <v>1307659.3737999999</v>
      </c>
    </row>
    <row r="148" spans="1:11" s="607" customFormat="1" ht="30">
      <c r="A148" s="703">
        <v>27.35</v>
      </c>
      <c r="B148" s="673" t="s">
        <v>306</v>
      </c>
      <c r="C148" s="707" t="s">
        <v>218</v>
      </c>
      <c r="D148" s="1139">
        <v>1</v>
      </c>
      <c r="E148" s="1140"/>
      <c r="F148" s="1141"/>
      <c r="G148" s="485">
        <v>93565</v>
      </c>
      <c r="H148" s="485">
        <f t="shared" si="52"/>
        <v>8420.85</v>
      </c>
      <c r="I148" s="485">
        <f t="shared" si="53"/>
        <v>8420.85</v>
      </c>
      <c r="J148" s="485">
        <f t="shared" si="54"/>
        <v>110406.7</v>
      </c>
      <c r="K148" s="485">
        <f t="shared" si="48"/>
        <v>110406.7</v>
      </c>
    </row>
    <row r="149" spans="1:11" s="607" customFormat="1" ht="90">
      <c r="A149" s="703">
        <v>27.36</v>
      </c>
      <c r="B149" s="673" t="s">
        <v>307</v>
      </c>
      <c r="C149" s="707" t="s">
        <v>218</v>
      </c>
      <c r="D149" s="1139">
        <v>1</v>
      </c>
      <c r="E149" s="1140"/>
      <c r="F149" s="1141"/>
      <c r="G149" s="485">
        <v>250000</v>
      </c>
      <c r="H149" s="485">
        <f t="shared" si="52"/>
        <v>22500</v>
      </c>
      <c r="I149" s="485">
        <f t="shared" si="53"/>
        <v>22500</v>
      </c>
      <c r="J149" s="485">
        <f t="shared" si="54"/>
        <v>295000</v>
      </c>
      <c r="K149" s="485">
        <f t="shared" si="48"/>
        <v>295000</v>
      </c>
    </row>
    <row r="150" spans="1:11" s="607" customFormat="1" ht="90">
      <c r="A150" s="703">
        <v>28</v>
      </c>
      <c r="B150" s="711" t="s">
        <v>1234</v>
      </c>
      <c r="C150" s="712"/>
      <c r="D150" s="1142"/>
      <c r="E150" s="1143"/>
      <c r="F150" s="1144"/>
      <c r="G150" s="353"/>
      <c r="H150" s="706"/>
      <c r="I150" s="713"/>
      <c r="J150" s="713"/>
      <c r="K150" s="714"/>
    </row>
    <row r="151" spans="1:11" s="607" customFormat="1" ht="135">
      <c r="A151" s="703">
        <v>28.1</v>
      </c>
      <c r="B151" s="673" t="s">
        <v>308</v>
      </c>
      <c r="C151" s="715" t="s">
        <v>218</v>
      </c>
      <c r="D151" s="1139">
        <v>1</v>
      </c>
      <c r="E151" s="1140"/>
      <c r="F151" s="1141"/>
      <c r="G151" s="485">
        <v>35532.43</v>
      </c>
      <c r="H151" s="485">
        <f t="shared" ref="H151:H164" si="55">ROUND(G151*9%,2)</f>
        <v>3197.92</v>
      </c>
      <c r="I151" s="485">
        <f t="shared" ref="I151:I164" si="56">ROUND(G151*9%,2)</f>
        <v>3197.92</v>
      </c>
      <c r="J151" s="485">
        <f t="shared" ref="J151:J164" si="57">I151+H151+G151</f>
        <v>41928.270000000004</v>
      </c>
      <c r="K151" s="485">
        <f t="shared" si="48"/>
        <v>41928.270000000004</v>
      </c>
    </row>
    <row r="152" spans="1:11" s="607" customFormat="1" ht="135">
      <c r="A152" s="703">
        <v>28.2</v>
      </c>
      <c r="B152" s="673" t="s">
        <v>309</v>
      </c>
      <c r="C152" s="715" t="s">
        <v>218</v>
      </c>
      <c r="D152" s="1139">
        <v>1</v>
      </c>
      <c r="E152" s="1140"/>
      <c r="F152" s="1141"/>
      <c r="G152" s="485">
        <v>30322.32</v>
      </c>
      <c r="H152" s="485">
        <f t="shared" si="55"/>
        <v>2729.01</v>
      </c>
      <c r="I152" s="485">
        <f t="shared" si="56"/>
        <v>2729.01</v>
      </c>
      <c r="J152" s="485">
        <f t="shared" si="57"/>
        <v>35780.339999999997</v>
      </c>
      <c r="K152" s="485">
        <f t="shared" si="48"/>
        <v>35780.339999999997</v>
      </c>
    </row>
    <row r="153" spans="1:11" s="607" customFormat="1" ht="255">
      <c r="A153" s="703">
        <v>28.3</v>
      </c>
      <c r="B153" s="673" t="s">
        <v>310</v>
      </c>
      <c r="C153" s="715" t="s">
        <v>218</v>
      </c>
      <c r="D153" s="1139">
        <v>1</v>
      </c>
      <c r="E153" s="1140"/>
      <c r="F153" s="1141"/>
      <c r="G153" s="485">
        <v>443372.68</v>
      </c>
      <c r="H153" s="485">
        <f t="shared" si="55"/>
        <v>39903.54</v>
      </c>
      <c r="I153" s="485">
        <f t="shared" si="56"/>
        <v>39903.54</v>
      </c>
      <c r="J153" s="485">
        <f t="shared" si="57"/>
        <v>523179.76</v>
      </c>
      <c r="K153" s="485">
        <f t="shared" si="48"/>
        <v>523179.76</v>
      </c>
    </row>
    <row r="154" spans="1:11" s="607" customFormat="1" ht="135">
      <c r="A154" s="703">
        <v>28.4</v>
      </c>
      <c r="B154" s="673" t="s">
        <v>311</v>
      </c>
      <c r="C154" s="715" t="s">
        <v>218</v>
      </c>
      <c r="D154" s="1139">
        <v>1</v>
      </c>
      <c r="E154" s="1140"/>
      <c r="F154" s="1141"/>
      <c r="G154" s="485">
        <v>565359.93999999994</v>
      </c>
      <c r="H154" s="485">
        <f t="shared" si="55"/>
        <v>50882.39</v>
      </c>
      <c r="I154" s="485">
        <f t="shared" si="56"/>
        <v>50882.39</v>
      </c>
      <c r="J154" s="485">
        <f t="shared" si="57"/>
        <v>667124.72</v>
      </c>
      <c r="K154" s="485">
        <f t="shared" si="48"/>
        <v>667124.72</v>
      </c>
    </row>
    <row r="155" spans="1:11" s="607" customFormat="1" ht="150">
      <c r="A155" s="703">
        <v>28.5</v>
      </c>
      <c r="B155" s="673" t="s">
        <v>312</v>
      </c>
      <c r="C155" s="715" t="s">
        <v>218</v>
      </c>
      <c r="D155" s="1139">
        <v>1</v>
      </c>
      <c r="E155" s="1140"/>
      <c r="F155" s="1141"/>
      <c r="G155" s="485">
        <v>90680.42</v>
      </c>
      <c r="H155" s="485">
        <f t="shared" si="55"/>
        <v>8161.24</v>
      </c>
      <c r="I155" s="485">
        <f t="shared" si="56"/>
        <v>8161.24</v>
      </c>
      <c r="J155" s="485">
        <f t="shared" si="57"/>
        <v>107002.9</v>
      </c>
      <c r="K155" s="485">
        <f t="shared" si="48"/>
        <v>107002.9</v>
      </c>
    </row>
    <row r="156" spans="1:11" s="607" customFormat="1" ht="75">
      <c r="A156" s="703">
        <v>28.6</v>
      </c>
      <c r="B156" s="673" t="s">
        <v>313</v>
      </c>
      <c r="C156" s="715" t="s">
        <v>218</v>
      </c>
      <c r="D156" s="1139">
        <v>1</v>
      </c>
      <c r="E156" s="1140"/>
      <c r="F156" s="1141"/>
      <c r="G156" s="485">
        <v>14705.25</v>
      </c>
      <c r="H156" s="485">
        <f t="shared" si="55"/>
        <v>1323.47</v>
      </c>
      <c r="I156" s="485">
        <f t="shared" si="56"/>
        <v>1323.47</v>
      </c>
      <c r="J156" s="485">
        <f t="shared" si="57"/>
        <v>17352.189999999999</v>
      </c>
      <c r="K156" s="485">
        <f t="shared" si="48"/>
        <v>17352.189999999999</v>
      </c>
    </row>
    <row r="157" spans="1:11" s="607" customFormat="1" ht="120">
      <c r="A157" s="703">
        <v>28.7</v>
      </c>
      <c r="B157" s="673" t="s">
        <v>314</v>
      </c>
      <c r="C157" s="715" t="s">
        <v>218</v>
      </c>
      <c r="D157" s="1139">
        <v>1</v>
      </c>
      <c r="E157" s="1140"/>
      <c r="F157" s="1141"/>
      <c r="G157" s="485">
        <v>16080.99</v>
      </c>
      <c r="H157" s="485">
        <f t="shared" si="55"/>
        <v>1447.29</v>
      </c>
      <c r="I157" s="485">
        <f t="shared" si="56"/>
        <v>1447.29</v>
      </c>
      <c r="J157" s="485">
        <f t="shared" si="57"/>
        <v>18975.57</v>
      </c>
      <c r="K157" s="485">
        <f t="shared" si="48"/>
        <v>18975.57</v>
      </c>
    </row>
    <row r="158" spans="1:11" s="607" customFormat="1" ht="165">
      <c r="A158" s="703">
        <v>28.8</v>
      </c>
      <c r="B158" s="673" t="s">
        <v>315</v>
      </c>
      <c r="C158" s="715" t="s">
        <v>218</v>
      </c>
      <c r="D158" s="1139">
        <v>1</v>
      </c>
      <c r="E158" s="1140"/>
      <c r="F158" s="1141"/>
      <c r="G158" s="485">
        <v>8988.68</v>
      </c>
      <c r="H158" s="485">
        <f t="shared" si="55"/>
        <v>808.98</v>
      </c>
      <c r="I158" s="485">
        <f t="shared" si="56"/>
        <v>808.98</v>
      </c>
      <c r="J158" s="485">
        <f t="shared" si="57"/>
        <v>10606.64</v>
      </c>
      <c r="K158" s="485">
        <f t="shared" si="48"/>
        <v>10606.64</v>
      </c>
    </row>
    <row r="159" spans="1:11" s="607" customFormat="1" ht="180">
      <c r="A159" s="703">
        <v>28.9</v>
      </c>
      <c r="B159" s="673" t="s">
        <v>277</v>
      </c>
      <c r="C159" s="715" t="s">
        <v>218</v>
      </c>
      <c r="D159" s="1139">
        <v>1</v>
      </c>
      <c r="E159" s="1140"/>
      <c r="F159" s="1141"/>
      <c r="G159" s="485">
        <v>8613.92</v>
      </c>
      <c r="H159" s="485">
        <f t="shared" si="55"/>
        <v>775.25</v>
      </c>
      <c r="I159" s="485">
        <f t="shared" si="56"/>
        <v>775.25</v>
      </c>
      <c r="J159" s="485">
        <f t="shared" si="57"/>
        <v>10164.42</v>
      </c>
      <c r="K159" s="485">
        <f t="shared" si="48"/>
        <v>10164.42</v>
      </c>
    </row>
    <row r="160" spans="1:11" s="607" customFormat="1" ht="135">
      <c r="A160" s="708">
        <v>28.1</v>
      </c>
      <c r="B160" s="673" t="s">
        <v>278</v>
      </c>
      <c r="C160" s="715" t="s">
        <v>218</v>
      </c>
      <c r="D160" s="1139">
        <v>1</v>
      </c>
      <c r="E160" s="1140"/>
      <c r="F160" s="1141"/>
      <c r="G160" s="485">
        <v>2071.9</v>
      </c>
      <c r="H160" s="485">
        <f t="shared" si="55"/>
        <v>186.47</v>
      </c>
      <c r="I160" s="485">
        <f t="shared" si="56"/>
        <v>186.47</v>
      </c>
      <c r="J160" s="485">
        <f t="shared" si="57"/>
        <v>2444.84</v>
      </c>
      <c r="K160" s="485">
        <f t="shared" si="48"/>
        <v>2444.84</v>
      </c>
    </row>
    <row r="161" spans="1:11" s="607" customFormat="1" ht="285">
      <c r="A161" s="703">
        <v>28.11</v>
      </c>
      <c r="B161" s="673" t="s">
        <v>282</v>
      </c>
      <c r="C161" s="715" t="s">
        <v>218</v>
      </c>
      <c r="D161" s="1139">
        <v>1</v>
      </c>
      <c r="E161" s="1140"/>
      <c r="F161" s="1141"/>
      <c r="G161" s="485">
        <v>2782.87</v>
      </c>
      <c r="H161" s="485">
        <f t="shared" si="55"/>
        <v>250.46</v>
      </c>
      <c r="I161" s="485">
        <f t="shared" si="56"/>
        <v>250.46</v>
      </c>
      <c r="J161" s="485">
        <f t="shared" si="57"/>
        <v>3283.79</v>
      </c>
      <c r="K161" s="485">
        <f t="shared" si="48"/>
        <v>3283.79</v>
      </c>
    </row>
    <row r="162" spans="1:11" s="607" customFormat="1" ht="105">
      <c r="A162" s="708">
        <v>28.12</v>
      </c>
      <c r="B162" s="673" t="s">
        <v>284</v>
      </c>
      <c r="C162" s="715" t="s">
        <v>218</v>
      </c>
      <c r="D162" s="1139">
        <v>1</v>
      </c>
      <c r="E162" s="1140"/>
      <c r="F162" s="1141"/>
      <c r="G162" s="485">
        <v>6003.88</v>
      </c>
      <c r="H162" s="485">
        <f t="shared" si="55"/>
        <v>540.35</v>
      </c>
      <c r="I162" s="485">
        <f t="shared" si="56"/>
        <v>540.35</v>
      </c>
      <c r="J162" s="485">
        <f t="shared" si="57"/>
        <v>7084.58</v>
      </c>
      <c r="K162" s="485">
        <f t="shared" si="48"/>
        <v>7084.58</v>
      </c>
    </row>
    <row r="163" spans="1:11" s="607" customFormat="1" ht="105">
      <c r="A163" s="703">
        <v>28.13</v>
      </c>
      <c r="B163" s="673" t="s">
        <v>316</v>
      </c>
      <c r="C163" s="715" t="s">
        <v>218</v>
      </c>
      <c r="D163" s="1139">
        <v>1</v>
      </c>
      <c r="E163" s="1140"/>
      <c r="F163" s="1141"/>
      <c r="G163" s="485">
        <v>12476.16</v>
      </c>
      <c r="H163" s="485">
        <f t="shared" si="55"/>
        <v>1122.8499999999999</v>
      </c>
      <c r="I163" s="485">
        <f t="shared" si="56"/>
        <v>1122.8499999999999</v>
      </c>
      <c r="J163" s="485">
        <f t="shared" si="57"/>
        <v>14721.86</v>
      </c>
      <c r="K163" s="485">
        <f t="shared" si="48"/>
        <v>14721.86</v>
      </c>
    </row>
    <row r="164" spans="1:11" s="607" customFormat="1" ht="195">
      <c r="A164" s="708">
        <v>28.14</v>
      </c>
      <c r="B164" s="673" t="s">
        <v>317</v>
      </c>
      <c r="C164" s="715" t="s">
        <v>218</v>
      </c>
      <c r="D164" s="1139">
        <v>1</v>
      </c>
      <c r="E164" s="1140"/>
      <c r="F164" s="1141"/>
      <c r="G164" s="485">
        <v>136012.19</v>
      </c>
      <c r="H164" s="485">
        <f t="shared" si="55"/>
        <v>12241.1</v>
      </c>
      <c r="I164" s="485">
        <f t="shared" si="56"/>
        <v>12241.1</v>
      </c>
      <c r="J164" s="485">
        <f t="shared" si="57"/>
        <v>160494.39000000001</v>
      </c>
      <c r="K164" s="485">
        <f t="shared" si="48"/>
        <v>160494.39000000001</v>
      </c>
    </row>
    <row r="165" spans="1:11" s="607" customFormat="1" ht="75">
      <c r="A165" s="708">
        <v>28.15</v>
      </c>
      <c r="B165" s="673" t="s">
        <v>286</v>
      </c>
      <c r="C165" s="716"/>
      <c r="D165" s="1142"/>
      <c r="E165" s="1143"/>
      <c r="F165" s="1144"/>
      <c r="G165" s="354"/>
      <c r="H165" s="706"/>
      <c r="I165" s="713"/>
      <c r="J165" s="713"/>
      <c r="K165" s="714"/>
    </row>
    <row r="166" spans="1:11" s="607" customFormat="1" ht="60">
      <c r="A166" s="703" t="s">
        <v>318</v>
      </c>
      <c r="B166" s="673" t="s">
        <v>288</v>
      </c>
      <c r="C166" s="715" t="s">
        <v>218</v>
      </c>
      <c r="D166" s="1139">
        <v>1</v>
      </c>
      <c r="E166" s="1140"/>
      <c r="F166" s="1141"/>
      <c r="G166" s="485">
        <v>36222.67</v>
      </c>
      <c r="H166" s="485">
        <f t="shared" ref="H166:H172" si="58">ROUND(G166*9%,2)</f>
        <v>3260.04</v>
      </c>
      <c r="I166" s="485">
        <f t="shared" ref="I166:I172" si="59">ROUND(G166*9%,2)</f>
        <v>3260.04</v>
      </c>
      <c r="J166" s="485">
        <f t="shared" ref="J166:J172" si="60">I166+H166+G166</f>
        <v>42742.75</v>
      </c>
      <c r="K166" s="485">
        <f t="shared" si="48"/>
        <v>42742.75</v>
      </c>
    </row>
    <row r="167" spans="1:11" s="607" customFormat="1" ht="45">
      <c r="A167" s="703" t="s">
        <v>319</v>
      </c>
      <c r="B167" s="673" t="s">
        <v>290</v>
      </c>
      <c r="C167" s="715" t="s">
        <v>218</v>
      </c>
      <c r="D167" s="1139">
        <v>1</v>
      </c>
      <c r="E167" s="1140"/>
      <c r="F167" s="1141"/>
      <c r="G167" s="485">
        <v>14163.64</v>
      </c>
      <c r="H167" s="485">
        <f t="shared" si="58"/>
        <v>1274.73</v>
      </c>
      <c r="I167" s="485">
        <f t="shared" si="59"/>
        <v>1274.73</v>
      </c>
      <c r="J167" s="485">
        <f t="shared" si="60"/>
        <v>16713.099999999999</v>
      </c>
      <c r="K167" s="485">
        <f t="shared" si="48"/>
        <v>16713.099999999999</v>
      </c>
    </row>
    <row r="168" spans="1:11" s="607" customFormat="1" ht="45">
      <c r="A168" s="703" t="s">
        <v>320</v>
      </c>
      <c r="B168" s="673" t="s">
        <v>292</v>
      </c>
      <c r="C168" s="715" t="s">
        <v>218</v>
      </c>
      <c r="D168" s="1139">
        <v>1</v>
      </c>
      <c r="E168" s="1140"/>
      <c r="F168" s="1141"/>
      <c r="G168" s="485">
        <v>5032.84</v>
      </c>
      <c r="H168" s="485">
        <f t="shared" si="58"/>
        <v>452.96</v>
      </c>
      <c r="I168" s="485">
        <f t="shared" si="59"/>
        <v>452.96</v>
      </c>
      <c r="J168" s="485">
        <f t="shared" si="60"/>
        <v>5938.76</v>
      </c>
      <c r="K168" s="485">
        <f t="shared" si="48"/>
        <v>5938.76</v>
      </c>
    </row>
    <row r="169" spans="1:11" s="607" customFormat="1" ht="45">
      <c r="A169" s="703">
        <v>28.16</v>
      </c>
      <c r="B169" s="673" t="s">
        <v>294</v>
      </c>
      <c r="C169" s="715" t="s">
        <v>218</v>
      </c>
      <c r="D169" s="1139">
        <v>1</v>
      </c>
      <c r="E169" s="1140"/>
      <c r="F169" s="1141"/>
      <c r="G169" s="485">
        <v>14502.83</v>
      </c>
      <c r="H169" s="485">
        <f t="shared" si="58"/>
        <v>1305.25</v>
      </c>
      <c r="I169" s="485">
        <f t="shared" si="59"/>
        <v>1305.25</v>
      </c>
      <c r="J169" s="485">
        <f t="shared" si="60"/>
        <v>17113.330000000002</v>
      </c>
      <c r="K169" s="485">
        <f t="shared" si="48"/>
        <v>17113.330000000002</v>
      </c>
    </row>
    <row r="170" spans="1:11" s="607" customFormat="1" ht="45">
      <c r="A170" s="703">
        <v>28.17</v>
      </c>
      <c r="B170" s="673" t="s">
        <v>295</v>
      </c>
      <c r="C170" s="715" t="s">
        <v>218</v>
      </c>
      <c r="D170" s="1139">
        <v>1</v>
      </c>
      <c r="E170" s="1140"/>
      <c r="F170" s="1141"/>
      <c r="G170" s="485">
        <v>6770.36</v>
      </c>
      <c r="H170" s="485">
        <f t="shared" si="58"/>
        <v>609.33000000000004</v>
      </c>
      <c r="I170" s="485">
        <f t="shared" si="59"/>
        <v>609.33000000000004</v>
      </c>
      <c r="J170" s="485">
        <f t="shared" si="60"/>
        <v>7989.0199999999995</v>
      </c>
      <c r="K170" s="485">
        <f t="shared" si="48"/>
        <v>7989.0199999999995</v>
      </c>
    </row>
    <row r="171" spans="1:11" s="607" customFormat="1" ht="45">
      <c r="A171" s="703">
        <v>28.18</v>
      </c>
      <c r="B171" s="673" t="s">
        <v>321</v>
      </c>
      <c r="C171" s="715" t="s">
        <v>218</v>
      </c>
      <c r="D171" s="1139">
        <v>1</v>
      </c>
      <c r="E171" s="1140"/>
      <c r="F171" s="1141"/>
      <c r="G171" s="485">
        <v>26280</v>
      </c>
      <c r="H171" s="485">
        <f t="shared" si="58"/>
        <v>2365.1999999999998</v>
      </c>
      <c r="I171" s="485">
        <f t="shared" si="59"/>
        <v>2365.1999999999998</v>
      </c>
      <c r="J171" s="485">
        <f t="shared" si="60"/>
        <v>31010.400000000001</v>
      </c>
      <c r="K171" s="485">
        <f t="shared" ref="K171:K179" si="61">J171*D171</f>
        <v>31010.400000000001</v>
      </c>
    </row>
    <row r="172" spans="1:11" s="607" customFormat="1" ht="45">
      <c r="A172" s="703">
        <v>28.19</v>
      </c>
      <c r="B172" s="673" t="s">
        <v>297</v>
      </c>
      <c r="C172" s="715" t="s">
        <v>218</v>
      </c>
      <c r="D172" s="1139">
        <v>1</v>
      </c>
      <c r="E172" s="1140"/>
      <c r="F172" s="1141"/>
      <c r="G172" s="485">
        <v>24914.7</v>
      </c>
      <c r="H172" s="485">
        <f t="shared" si="58"/>
        <v>2242.3200000000002</v>
      </c>
      <c r="I172" s="485">
        <f t="shared" si="59"/>
        <v>2242.3200000000002</v>
      </c>
      <c r="J172" s="485">
        <f t="shared" si="60"/>
        <v>29399.34</v>
      </c>
      <c r="K172" s="485">
        <f t="shared" si="61"/>
        <v>29399.34</v>
      </c>
    </row>
    <row r="173" spans="1:11" s="607" customFormat="1" ht="90">
      <c r="A173" s="708">
        <v>28.2</v>
      </c>
      <c r="B173" s="673" t="s">
        <v>322</v>
      </c>
      <c r="C173" s="716"/>
      <c r="D173" s="1142"/>
      <c r="E173" s="1143"/>
      <c r="F173" s="1144"/>
      <c r="G173" s="354"/>
      <c r="H173" s="706"/>
      <c r="I173" s="713"/>
      <c r="J173" s="713"/>
      <c r="K173" s="714"/>
    </row>
    <row r="174" spans="1:11" s="607" customFormat="1">
      <c r="A174" s="703" t="s">
        <v>323</v>
      </c>
      <c r="B174" s="673" t="s">
        <v>324</v>
      </c>
      <c r="C174" s="715" t="s">
        <v>206</v>
      </c>
      <c r="D174" s="1139">
        <v>20</v>
      </c>
      <c r="E174" s="1140"/>
      <c r="F174" s="1141"/>
      <c r="G174" s="485">
        <v>800</v>
      </c>
      <c r="H174" s="485">
        <f t="shared" ref="H174:H177" si="62">ROUND(G174*9%,2)</f>
        <v>72</v>
      </c>
      <c r="I174" s="485">
        <f t="shared" ref="I174:I177" si="63">ROUND(G174*9%,2)</f>
        <v>72</v>
      </c>
      <c r="J174" s="485">
        <f t="shared" ref="J174:J177" si="64">I174+H174+G174</f>
        <v>944</v>
      </c>
      <c r="K174" s="485">
        <f t="shared" si="61"/>
        <v>18880</v>
      </c>
    </row>
    <row r="175" spans="1:11" s="607" customFormat="1">
      <c r="A175" s="703" t="s">
        <v>325</v>
      </c>
      <c r="B175" s="673" t="s">
        <v>326</v>
      </c>
      <c r="C175" s="715" t="s">
        <v>206</v>
      </c>
      <c r="D175" s="1139">
        <v>1</v>
      </c>
      <c r="E175" s="1140"/>
      <c r="F175" s="1141"/>
      <c r="G175" s="485">
        <v>1000</v>
      </c>
      <c r="H175" s="485">
        <f t="shared" si="62"/>
        <v>90</v>
      </c>
      <c r="I175" s="485">
        <f t="shared" si="63"/>
        <v>90</v>
      </c>
      <c r="J175" s="485">
        <f t="shared" si="64"/>
        <v>1180</v>
      </c>
      <c r="K175" s="485">
        <f t="shared" si="61"/>
        <v>1180</v>
      </c>
    </row>
    <row r="176" spans="1:11" s="607" customFormat="1" ht="90">
      <c r="A176" s="708">
        <v>28.21</v>
      </c>
      <c r="B176" s="673" t="s">
        <v>327</v>
      </c>
      <c r="C176" s="715" t="s">
        <v>218</v>
      </c>
      <c r="D176" s="1139">
        <v>1</v>
      </c>
      <c r="E176" s="1140"/>
      <c r="F176" s="1141"/>
      <c r="G176" s="485">
        <v>244423.62</v>
      </c>
      <c r="H176" s="485">
        <f t="shared" si="62"/>
        <v>21998.13</v>
      </c>
      <c r="I176" s="485">
        <f t="shared" si="63"/>
        <v>21998.13</v>
      </c>
      <c r="J176" s="485">
        <f t="shared" si="64"/>
        <v>288419.88</v>
      </c>
      <c r="K176" s="485">
        <f t="shared" si="61"/>
        <v>288419.88</v>
      </c>
    </row>
    <row r="177" spans="1:11" s="607" customFormat="1" ht="75">
      <c r="A177" s="703">
        <v>28.22</v>
      </c>
      <c r="B177" s="673" t="s">
        <v>328</v>
      </c>
      <c r="C177" s="715" t="s">
        <v>218</v>
      </c>
      <c r="D177" s="1139">
        <v>1</v>
      </c>
      <c r="E177" s="1140"/>
      <c r="F177" s="1141"/>
      <c r="G177" s="485">
        <v>6015</v>
      </c>
      <c r="H177" s="485">
        <f t="shared" si="62"/>
        <v>541.35</v>
      </c>
      <c r="I177" s="485">
        <f t="shared" si="63"/>
        <v>541.35</v>
      </c>
      <c r="J177" s="485">
        <f t="shared" si="64"/>
        <v>7097.7</v>
      </c>
      <c r="K177" s="485">
        <f t="shared" si="61"/>
        <v>7097.7</v>
      </c>
    </row>
    <row r="178" spans="1:11" s="607" customFormat="1" ht="30">
      <c r="A178" s="717">
        <v>29</v>
      </c>
      <c r="B178" s="697" t="s">
        <v>329</v>
      </c>
      <c r="C178" s="712"/>
      <c r="D178" s="1142"/>
      <c r="E178" s="1143"/>
      <c r="F178" s="1144"/>
      <c r="G178" s="355"/>
      <c r="H178" s="706"/>
      <c r="I178" s="718"/>
      <c r="J178" s="718"/>
      <c r="K178" s="714"/>
    </row>
    <row r="179" spans="1:11" s="607" customFormat="1" ht="75">
      <c r="A179" s="703">
        <v>29.1</v>
      </c>
      <c r="B179" s="697" t="s">
        <v>1235</v>
      </c>
      <c r="C179" s="715" t="s">
        <v>330</v>
      </c>
      <c r="D179" s="1139">
        <v>3000</v>
      </c>
      <c r="E179" s="1140"/>
      <c r="F179" s="1141"/>
      <c r="G179" s="485">
        <v>10000</v>
      </c>
      <c r="H179" s="485">
        <f>ROUND(G179*9%,2)</f>
        <v>900</v>
      </c>
      <c r="I179" s="485">
        <f>ROUND(G179*9%,2)</f>
        <v>900</v>
      </c>
      <c r="J179" s="485">
        <f>I179+H179+G179</f>
        <v>11800</v>
      </c>
      <c r="K179" s="485">
        <f t="shared" si="61"/>
        <v>35400000</v>
      </c>
    </row>
    <row r="180" spans="1:11" s="607" customFormat="1" ht="90">
      <c r="A180" s="703" t="s">
        <v>331</v>
      </c>
      <c r="B180" s="673" t="s">
        <v>332</v>
      </c>
      <c r="C180" s="715" t="s">
        <v>218</v>
      </c>
      <c r="D180" s="1139">
        <v>1</v>
      </c>
      <c r="E180" s="1140"/>
      <c r="F180" s="1141"/>
      <c r="G180" s="356"/>
      <c r="H180" s="713"/>
      <c r="I180" s="713"/>
      <c r="J180" s="713"/>
      <c r="K180" s="713"/>
    </row>
    <row r="181" spans="1:11" s="607" customFormat="1" ht="135">
      <c r="A181" s="703" t="s">
        <v>333</v>
      </c>
      <c r="B181" s="673" t="s">
        <v>334</v>
      </c>
      <c r="C181" s="715" t="s">
        <v>218</v>
      </c>
      <c r="D181" s="1139">
        <v>1</v>
      </c>
      <c r="E181" s="1140"/>
      <c r="F181" s="1141"/>
      <c r="G181" s="356"/>
      <c r="H181" s="713"/>
      <c r="I181" s="713"/>
      <c r="J181" s="713"/>
      <c r="K181" s="713"/>
    </row>
    <row r="182" spans="1:11" s="607" customFormat="1" ht="255">
      <c r="A182" s="703" t="s">
        <v>335</v>
      </c>
      <c r="B182" s="673" t="s">
        <v>336</v>
      </c>
      <c r="C182" s="715" t="s">
        <v>218</v>
      </c>
      <c r="D182" s="1139">
        <v>1</v>
      </c>
      <c r="E182" s="1140"/>
      <c r="F182" s="1141"/>
      <c r="G182" s="356"/>
      <c r="H182" s="713"/>
      <c r="I182" s="713"/>
      <c r="J182" s="713"/>
      <c r="K182" s="713"/>
    </row>
    <row r="183" spans="1:11" s="607" customFormat="1" ht="135">
      <c r="A183" s="703" t="s">
        <v>337</v>
      </c>
      <c r="B183" s="673" t="s">
        <v>275</v>
      </c>
      <c r="C183" s="715" t="s">
        <v>218</v>
      </c>
      <c r="D183" s="1139">
        <v>1</v>
      </c>
      <c r="E183" s="1140"/>
      <c r="F183" s="1141"/>
      <c r="G183" s="356"/>
      <c r="H183" s="713"/>
      <c r="I183" s="713"/>
      <c r="J183" s="713"/>
      <c r="K183" s="713"/>
    </row>
    <row r="184" spans="1:11" s="607" customFormat="1" ht="120">
      <c r="A184" s="703" t="s">
        <v>338</v>
      </c>
      <c r="B184" s="673" t="s">
        <v>339</v>
      </c>
      <c r="C184" s="715" t="s">
        <v>218</v>
      </c>
      <c r="D184" s="1139">
        <v>1</v>
      </c>
      <c r="E184" s="1140"/>
      <c r="F184" s="1141"/>
      <c r="G184" s="356"/>
      <c r="H184" s="713"/>
      <c r="I184" s="713"/>
      <c r="J184" s="713"/>
      <c r="K184" s="713"/>
    </row>
    <row r="185" spans="1:11" s="607" customFormat="1" ht="120">
      <c r="A185" s="703" t="s">
        <v>340</v>
      </c>
      <c r="B185" s="673" t="s">
        <v>341</v>
      </c>
      <c r="C185" s="715" t="s">
        <v>218</v>
      </c>
      <c r="D185" s="1139">
        <v>1</v>
      </c>
      <c r="E185" s="1140"/>
      <c r="F185" s="1141"/>
      <c r="G185" s="356"/>
      <c r="H185" s="713"/>
      <c r="I185" s="713"/>
      <c r="J185" s="713"/>
      <c r="K185" s="713"/>
    </row>
    <row r="186" spans="1:11" s="607" customFormat="1" ht="90">
      <c r="A186" s="703" t="s">
        <v>342</v>
      </c>
      <c r="B186" s="673" t="s">
        <v>343</v>
      </c>
      <c r="C186" s="715" t="s">
        <v>218</v>
      </c>
      <c r="D186" s="1139">
        <v>1</v>
      </c>
      <c r="E186" s="1140"/>
      <c r="F186" s="1141"/>
      <c r="G186" s="356"/>
      <c r="H186" s="713"/>
      <c r="I186" s="713"/>
      <c r="J186" s="713"/>
      <c r="K186" s="713"/>
    </row>
    <row r="187" spans="1:11" s="607" customFormat="1" ht="45">
      <c r="A187" s="703" t="s">
        <v>344</v>
      </c>
      <c r="B187" s="673" t="s">
        <v>345</v>
      </c>
      <c r="C187" s="715" t="s">
        <v>218</v>
      </c>
      <c r="D187" s="1139">
        <v>1</v>
      </c>
      <c r="E187" s="1140"/>
      <c r="F187" s="1141"/>
      <c r="G187" s="357"/>
      <c r="H187" s="713"/>
      <c r="I187" s="713"/>
      <c r="J187" s="713"/>
      <c r="K187" s="713"/>
    </row>
    <row r="188" spans="1:11" s="607" customFormat="1" ht="150">
      <c r="A188" s="703" t="s">
        <v>346</v>
      </c>
      <c r="B188" s="673" t="s">
        <v>347</v>
      </c>
      <c r="C188" s="715" t="s">
        <v>218</v>
      </c>
      <c r="D188" s="1139">
        <v>1</v>
      </c>
      <c r="E188" s="1140"/>
      <c r="F188" s="1141"/>
      <c r="G188" s="357"/>
      <c r="H188" s="713"/>
      <c r="I188" s="713"/>
      <c r="J188" s="713"/>
      <c r="K188" s="713"/>
    </row>
    <row r="189" spans="1:11" s="607" customFormat="1" ht="390">
      <c r="A189" s="703">
        <v>29.2</v>
      </c>
      <c r="B189" s="697" t="s">
        <v>1236</v>
      </c>
      <c r="C189" s="715" t="s">
        <v>73</v>
      </c>
      <c r="D189" s="1139">
        <v>1000</v>
      </c>
      <c r="E189" s="1140"/>
      <c r="F189" s="1141"/>
      <c r="G189" s="485">
        <v>5411.02</v>
      </c>
      <c r="H189" s="485">
        <f t="shared" ref="H189:H209" si="65">ROUND(G189*9%,2)</f>
        <v>486.99</v>
      </c>
      <c r="I189" s="485">
        <f t="shared" ref="I189:I209" si="66">ROUND(G189*9%,2)</f>
        <v>486.99</v>
      </c>
      <c r="J189" s="485">
        <f t="shared" ref="J189:J209" si="67">I189+H189+G189</f>
        <v>6385</v>
      </c>
      <c r="K189" s="485">
        <f>J189*D189</f>
        <v>6385000</v>
      </c>
    </row>
    <row r="190" spans="1:11" s="607" customFormat="1" ht="180">
      <c r="A190" s="703">
        <v>30</v>
      </c>
      <c r="B190" s="701" t="s">
        <v>1237</v>
      </c>
      <c r="C190" s="716"/>
      <c r="D190" s="1142"/>
      <c r="E190" s="1143"/>
      <c r="F190" s="1144"/>
      <c r="G190" s="358"/>
      <c r="H190" s="706"/>
      <c r="I190" s="706"/>
      <c r="J190" s="706"/>
      <c r="K190" s="653"/>
    </row>
    <row r="191" spans="1:11" s="607" customFormat="1" ht="90">
      <c r="A191" s="703">
        <v>30.1</v>
      </c>
      <c r="B191" s="719" t="s">
        <v>348</v>
      </c>
      <c r="C191" s="720" t="s">
        <v>218</v>
      </c>
      <c r="D191" s="1139">
        <v>1</v>
      </c>
      <c r="E191" s="1140"/>
      <c r="F191" s="1141"/>
      <c r="G191" s="485">
        <v>301211.02</v>
      </c>
      <c r="H191" s="485">
        <f t="shared" si="65"/>
        <v>27108.99</v>
      </c>
      <c r="I191" s="485">
        <f t="shared" si="66"/>
        <v>27108.99</v>
      </c>
      <c r="J191" s="485">
        <f t="shared" si="67"/>
        <v>355429</v>
      </c>
      <c r="K191" s="485">
        <f t="shared" ref="K191:K237" si="68">J191*D191</f>
        <v>355429</v>
      </c>
    </row>
    <row r="192" spans="1:11" s="607" customFormat="1" ht="150">
      <c r="A192" s="703">
        <v>30.2</v>
      </c>
      <c r="B192" s="719" t="s">
        <v>273</v>
      </c>
      <c r="C192" s="720" t="s">
        <v>218</v>
      </c>
      <c r="D192" s="1139">
        <v>1</v>
      </c>
      <c r="E192" s="1140"/>
      <c r="F192" s="1141"/>
      <c r="G192" s="485">
        <v>260559.34</v>
      </c>
      <c r="H192" s="485">
        <f t="shared" si="65"/>
        <v>23450.34</v>
      </c>
      <c r="I192" s="485">
        <f t="shared" si="66"/>
        <v>23450.34</v>
      </c>
      <c r="J192" s="485">
        <f t="shared" si="67"/>
        <v>307460.02</v>
      </c>
      <c r="K192" s="485">
        <f t="shared" si="68"/>
        <v>307460.02</v>
      </c>
    </row>
    <row r="193" spans="1:11" s="607" customFormat="1" ht="90">
      <c r="A193" s="703">
        <v>30.3</v>
      </c>
      <c r="B193" s="719" t="s">
        <v>1238</v>
      </c>
      <c r="C193" s="720" t="s">
        <v>218</v>
      </c>
      <c r="D193" s="1139">
        <v>1</v>
      </c>
      <c r="E193" s="1140"/>
      <c r="F193" s="1141"/>
      <c r="G193" s="485">
        <v>9942.65</v>
      </c>
      <c r="H193" s="485">
        <f t="shared" si="65"/>
        <v>894.84</v>
      </c>
      <c r="I193" s="485">
        <f t="shared" si="66"/>
        <v>894.84</v>
      </c>
      <c r="J193" s="485">
        <f t="shared" si="67"/>
        <v>11732.33</v>
      </c>
      <c r="K193" s="485">
        <f t="shared" si="68"/>
        <v>11732.33</v>
      </c>
    </row>
    <row r="194" spans="1:11" s="607" customFormat="1" ht="255">
      <c r="A194" s="703">
        <v>30.4</v>
      </c>
      <c r="B194" s="719" t="s">
        <v>274</v>
      </c>
      <c r="C194" s="720" t="s">
        <v>218</v>
      </c>
      <c r="D194" s="1139">
        <v>1</v>
      </c>
      <c r="E194" s="1140"/>
      <c r="F194" s="1141"/>
      <c r="G194" s="485">
        <v>1676113.36</v>
      </c>
      <c r="H194" s="485">
        <f t="shared" si="65"/>
        <v>150850.20000000001</v>
      </c>
      <c r="I194" s="485">
        <f t="shared" si="66"/>
        <v>150850.20000000001</v>
      </c>
      <c r="J194" s="485">
        <f t="shared" si="67"/>
        <v>1977813.7600000002</v>
      </c>
      <c r="K194" s="485">
        <f t="shared" si="68"/>
        <v>1977813.7600000002</v>
      </c>
    </row>
    <row r="195" spans="1:11" s="607" customFormat="1" ht="135">
      <c r="A195" s="703">
        <v>30.5</v>
      </c>
      <c r="B195" s="719" t="s">
        <v>275</v>
      </c>
      <c r="C195" s="720" t="s">
        <v>218</v>
      </c>
      <c r="D195" s="1139">
        <v>1</v>
      </c>
      <c r="E195" s="1140"/>
      <c r="F195" s="1141"/>
      <c r="G195" s="485">
        <v>2232941.16</v>
      </c>
      <c r="H195" s="485">
        <f t="shared" si="65"/>
        <v>200964.7</v>
      </c>
      <c r="I195" s="485">
        <f t="shared" si="66"/>
        <v>200964.7</v>
      </c>
      <c r="J195" s="485">
        <f t="shared" si="67"/>
        <v>2634870.56</v>
      </c>
      <c r="K195" s="485">
        <f t="shared" si="68"/>
        <v>2634870.56</v>
      </c>
    </row>
    <row r="196" spans="1:11" s="607" customFormat="1" ht="165">
      <c r="A196" s="703">
        <v>30.6</v>
      </c>
      <c r="B196" s="719" t="s">
        <v>276</v>
      </c>
      <c r="C196" s="720" t="s">
        <v>218</v>
      </c>
      <c r="D196" s="1139">
        <v>1</v>
      </c>
      <c r="E196" s="1140"/>
      <c r="F196" s="1141"/>
      <c r="G196" s="485">
        <v>385242.08</v>
      </c>
      <c r="H196" s="485">
        <f t="shared" si="65"/>
        <v>34671.79</v>
      </c>
      <c r="I196" s="485">
        <f t="shared" si="66"/>
        <v>34671.79</v>
      </c>
      <c r="J196" s="485">
        <f t="shared" si="67"/>
        <v>454585.66000000003</v>
      </c>
      <c r="K196" s="485">
        <f t="shared" si="68"/>
        <v>454585.66000000003</v>
      </c>
    </row>
    <row r="197" spans="1:11" s="607" customFormat="1" ht="75">
      <c r="A197" s="703">
        <v>30.7</v>
      </c>
      <c r="B197" s="719" t="s">
        <v>1239</v>
      </c>
      <c r="C197" s="720" t="s">
        <v>218</v>
      </c>
      <c r="D197" s="1139">
        <v>1</v>
      </c>
      <c r="E197" s="1140"/>
      <c r="F197" s="1141"/>
      <c r="G197" s="485">
        <v>177975.53</v>
      </c>
      <c r="H197" s="485">
        <f t="shared" si="65"/>
        <v>16017.8</v>
      </c>
      <c r="I197" s="485">
        <f t="shared" si="66"/>
        <v>16017.8</v>
      </c>
      <c r="J197" s="485">
        <f t="shared" si="67"/>
        <v>210011.13</v>
      </c>
      <c r="K197" s="485">
        <f t="shared" si="68"/>
        <v>210011.13</v>
      </c>
    </row>
    <row r="198" spans="1:11" s="607" customFormat="1" ht="135">
      <c r="A198" s="703">
        <v>30.8</v>
      </c>
      <c r="B198" s="719" t="s">
        <v>1230</v>
      </c>
      <c r="C198" s="720" t="s">
        <v>218</v>
      </c>
      <c r="D198" s="1139">
        <v>1</v>
      </c>
      <c r="E198" s="1140"/>
      <c r="F198" s="1141"/>
      <c r="G198" s="485">
        <v>104882.42</v>
      </c>
      <c r="H198" s="485">
        <f t="shared" si="65"/>
        <v>9439.42</v>
      </c>
      <c r="I198" s="485">
        <f t="shared" si="66"/>
        <v>9439.42</v>
      </c>
      <c r="J198" s="485">
        <f t="shared" si="67"/>
        <v>123761.26</v>
      </c>
      <c r="K198" s="485">
        <f t="shared" si="68"/>
        <v>123761.26</v>
      </c>
    </row>
    <row r="199" spans="1:11" s="607" customFormat="1" ht="150">
      <c r="A199" s="703">
        <v>30.9</v>
      </c>
      <c r="B199" s="719" t="s">
        <v>1240</v>
      </c>
      <c r="C199" s="720" t="s">
        <v>218</v>
      </c>
      <c r="D199" s="1139">
        <v>1</v>
      </c>
      <c r="E199" s="1140"/>
      <c r="F199" s="1141"/>
      <c r="G199" s="485">
        <v>52842.74</v>
      </c>
      <c r="H199" s="485">
        <f t="shared" si="65"/>
        <v>4755.8500000000004</v>
      </c>
      <c r="I199" s="485">
        <f t="shared" si="66"/>
        <v>4755.8500000000004</v>
      </c>
      <c r="J199" s="485">
        <f t="shared" si="67"/>
        <v>62354.44</v>
      </c>
      <c r="K199" s="485">
        <f t="shared" si="68"/>
        <v>62354.44</v>
      </c>
    </row>
    <row r="200" spans="1:11" s="607" customFormat="1" ht="180">
      <c r="A200" s="708">
        <v>30.1</v>
      </c>
      <c r="B200" s="719" t="s">
        <v>1241</v>
      </c>
      <c r="C200" s="720" t="s">
        <v>218</v>
      </c>
      <c r="D200" s="1139">
        <v>1</v>
      </c>
      <c r="E200" s="1140"/>
      <c r="F200" s="1141"/>
      <c r="G200" s="485">
        <v>239188.36</v>
      </c>
      <c r="H200" s="485">
        <f t="shared" si="65"/>
        <v>21526.95</v>
      </c>
      <c r="I200" s="485">
        <f t="shared" si="66"/>
        <v>21526.95</v>
      </c>
      <c r="J200" s="485">
        <f t="shared" si="67"/>
        <v>282242.26</v>
      </c>
      <c r="K200" s="485">
        <f t="shared" si="68"/>
        <v>282242.26</v>
      </c>
    </row>
    <row r="201" spans="1:11" s="607" customFormat="1" ht="135">
      <c r="A201" s="703">
        <v>30.11</v>
      </c>
      <c r="B201" s="719" t="s">
        <v>1242</v>
      </c>
      <c r="C201" s="720" t="s">
        <v>218</v>
      </c>
      <c r="D201" s="1139">
        <v>1</v>
      </c>
      <c r="E201" s="1140"/>
      <c r="F201" s="1141"/>
      <c r="G201" s="485">
        <v>51802.87</v>
      </c>
      <c r="H201" s="485">
        <f t="shared" si="65"/>
        <v>4662.26</v>
      </c>
      <c r="I201" s="485">
        <f t="shared" si="66"/>
        <v>4662.26</v>
      </c>
      <c r="J201" s="485">
        <f t="shared" si="67"/>
        <v>61127.39</v>
      </c>
      <c r="K201" s="485">
        <f t="shared" si="68"/>
        <v>61127.39</v>
      </c>
    </row>
    <row r="202" spans="1:11" s="607" customFormat="1" ht="225">
      <c r="A202" s="708">
        <v>30.12</v>
      </c>
      <c r="B202" s="719" t="s">
        <v>1243</v>
      </c>
      <c r="C202" s="720" t="s">
        <v>218</v>
      </c>
      <c r="D202" s="1139">
        <v>1</v>
      </c>
      <c r="E202" s="1140"/>
      <c r="F202" s="1141"/>
      <c r="G202" s="485">
        <v>12140.52</v>
      </c>
      <c r="H202" s="485">
        <f t="shared" si="65"/>
        <v>1092.6500000000001</v>
      </c>
      <c r="I202" s="485">
        <f t="shared" si="66"/>
        <v>1092.6500000000001</v>
      </c>
      <c r="J202" s="485">
        <f t="shared" si="67"/>
        <v>14325.82</v>
      </c>
      <c r="K202" s="485">
        <f t="shared" si="68"/>
        <v>14325.82</v>
      </c>
    </row>
    <row r="203" spans="1:11" s="607" customFormat="1" ht="180">
      <c r="A203" s="703">
        <v>30.13</v>
      </c>
      <c r="B203" s="719" t="s">
        <v>1244</v>
      </c>
      <c r="C203" s="720" t="s">
        <v>218</v>
      </c>
      <c r="D203" s="1139">
        <v>1</v>
      </c>
      <c r="E203" s="1140"/>
      <c r="F203" s="1141"/>
      <c r="G203" s="485">
        <v>65578.7</v>
      </c>
      <c r="H203" s="485">
        <f t="shared" si="65"/>
        <v>5902.08</v>
      </c>
      <c r="I203" s="485">
        <f t="shared" si="66"/>
        <v>5902.08</v>
      </c>
      <c r="J203" s="485">
        <f t="shared" si="67"/>
        <v>77382.86</v>
      </c>
      <c r="K203" s="485">
        <f t="shared" si="68"/>
        <v>77382.86</v>
      </c>
    </row>
    <row r="204" spans="1:11" s="607" customFormat="1" ht="285">
      <c r="A204" s="708">
        <v>30.14</v>
      </c>
      <c r="B204" s="719" t="s">
        <v>1245</v>
      </c>
      <c r="C204" s="720" t="s">
        <v>218</v>
      </c>
      <c r="D204" s="1139">
        <v>1</v>
      </c>
      <c r="E204" s="1140"/>
      <c r="F204" s="1141"/>
      <c r="G204" s="485">
        <v>123268.36</v>
      </c>
      <c r="H204" s="485">
        <f t="shared" si="65"/>
        <v>11094.15</v>
      </c>
      <c r="I204" s="485">
        <f t="shared" si="66"/>
        <v>11094.15</v>
      </c>
      <c r="J204" s="485">
        <f t="shared" si="67"/>
        <v>145456.66</v>
      </c>
      <c r="K204" s="485">
        <f t="shared" si="68"/>
        <v>145456.66</v>
      </c>
    </row>
    <row r="205" spans="1:11" s="607" customFormat="1" ht="150">
      <c r="A205" s="703">
        <v>30.15</v>
      </c>
      <c r="B205" s="719" t="s">
        <v>1246</v>
      </c>
      <c r="C205" s="720" t="s">
        <v>218</v>
      </c>
      <c r="D205" s="1139">
        <v>1</v>
      </c>
      <c r="E205" s="1140"/>
      <c r="F205" s="1141"/>
      <c r="G205" s="485">
        <v>19217.93</v>
      </c>
      <c r="H205" s="485">
        <f t="shared" si="65"/>
        <v>1729.61</v>
      </c>
      <c r="I205" s="485">
        <f t="shared" si="66"/>
        <v>1729.61</v>
      </c>
      <c r="J205" s="485">
        <f t="shared" si="67"/>
        <v>22677.15</v>
      </c>
      <c r="K205" s="485">
        <f t="shared" si="68"/>
        <v>22677.15</v>
      </c>
    </row>
    <row r="206" spans="1:11" s="607" customFormat="1" ht="135">
      <c r="A206" s="708">
        <v>30.16</v>
      </c>
      <c r="B206" s="719" t="s">
        <v>349</v>
      </c>
      <c r="C206" s="720" t="s">
        <v>218</v>
      </c>
      <c r="D206" s="1139">
        <v>1</v>
      </c>
      <c r="E206" s="1140"/>
      <c r="F206" s="1141"/>
      <c r="G206" s="485">
        <v>44895.68</v>
      </c>
      <c r="H206" s="485">
        <f t="shared" si="65"/>
        <v>4040.61</v>
      </c>
      <c r="I206" s="485">
        <f t="shared" si="66"/>
        <v>4040.61</v>
      </c>
      <c r="J206" s="485">
        <f t="shared" si="67"/>
        <v>52976.9</v>
      </c>
      <c r="K206" s="485">
        <f t="shared" si="68"/>
        <v>52976.9</v>
      </c>
    </row>
    <row r="207" spans="1:11" s="607" customFormat="1" ht="105">
      <c r="A207" s="703">
        <v>30.17</v>
      </c>
      <c r="B207" s="719" t="s">
        <v>284</v>
      </c>
      <c r="C207" s="720" t="s">
        <v>218</v>
      </c>
      <c r="D207" s="1139">
        <v>1</v>
      </c>
      <c r="E207" s="1140"/>
      <c r="F207" s="1141"/>
      <c r="G207" s="485">
        <v>125157.9</v>
      </c>
      <c r="H207" s="485">
        <f t="shared" si="65"/>
        <v>11264.21</v>
      </c>
      <c r="I207" s="485">
        <f t="shared" si="66"/>
        <v>11264.21</v>
      </c>
      <c r="J207" s="485">
        <f t="shared" si="67"/>
        <v>147686.32</v>
      </c>
      <c r="K207" s="485">
        <f t="shared" si="68"/>
        <v>147686.32</v>
      </c>
    </row>
    <row r="208" spans="1:11" s="607" customFormat="1" ht="105">
      <c r="A208" s="708">
        <v>30.18</v>
      </c>
      <c r="B208" s="719" t="s">
        <v>350</v>
      </c>
      <c r="C208" s="720" t="s">
        <v>218</v>
      </c>
      <c r="D208" s="1139">
        <v>1</v>
      </c>
      <c r="E208" s="1140"/>
      <c r="F208" s="1141"/>
      <c r="G208" s="485">
        <v>448363.08</v>
      </c>
      <c r="H208" s="485">
        <f t="shared" si="65"/>
        <v>40352.68</v>
      </c>
      <c r="I208" s="485">
        <f t="shared" si="66"/>
        <v>40352.68</v>
      </c>
      <c r="J208" s="485">
        <f t="shared" si="67"/>
        <v>529068.44000000006</v>
      </c>
      <c r="K208" s="485">
        <f t="shared" si="68"/>
        <v>529068.44000000006</v>
      </c>
    </row>
    <row r="209" spans="1:11" s="607" customFormat="1" ht="60">
      <c r="A209" s="703">
        <v>30.19</v>
      </c>
      <c r="B209" s="719" t="s">
        <v>351</v>
      </c>
      <c r="C209" s="720" t="s">
        <v>218</v>
      </c>
      <c r="D209" s="1139">
        <v>1</v>
      </c>
      <c r="E209" s="1140"/>
      <c r="F209" s="1141"/>
      <c r="G209" s="485">
        <v>91241.08</v>
      </c>
      <c r="H209" s="485">
        <f t="shared" si="65"/>
        <v>8211.7000000000007</v>
      </c>
      <c r="I209" s="485">
        <f t="shared" si="66"/>
        <v>8211.7000000000007</v>
      </c>
      <c r="J209" s="485">
        <f t="shared" si="67"/>
        <v>107664.48000000001</v>
      </c>
      <c r="K209" s="485">
        <f t="shared" si="68"/>
        <v>107664.48000000001</v>
      </c>
    </row>
    <row r="210" spans="1:11" s="607" customFormat="1" ht="75">
      <c r="A210" s="708">
        <v>30.2</v>
      </c>
      <c r="B210" s="719" t="s">
        <v>286</v>
      </c>
      <c r="C210" s="721"/>
      <c r="D210" s="1142"/>
      <c r="E210" s="1143"/>
      <c r="F210" s="1144"/>
      <c r="G210" s="359"/>
      <c r="H210" s="722"/>
      <c r="I210" s="723"/>
      <c r="J210" s="723"/>
      <c r="K210" s="657"/>
    </row>
    <row r="211" spans="1:11" s="607" customFormat="1" ht="60">
      <c r="A211" s="703" t="s">
        <v>352</v>
      </c>
      <c r="B211" s="719" t="s">
        <v>353</v>
      </c>
      <c r="C211" s="720" t="s">
        <v>218</v>
      </c>
      <c r="D211" s="1139">
        <v>1</v>
      </c>
      <c r="E211" s="1140"/>
      <c r="F211" s="1141"/>
      <c r="G211" s="485">
        <v>280619.13</v>
      </c>
      <c r="H211" s="485">
        <f t="shared" ref="H211:H226" si="69">ROUND(G211*9%,2)</f>
        <v>25255.72</v>
      </c>
      <c r="I211" s="485">
        <f t="shared" ref="I211:I226" si="70">ROUND(G211*9%,2)</f>
        <v>25255.72</v>
      </c>
      <c r="J211" s="485">
        <f t="shared" ref="J211:J226" si="71">I211+H211+G211</f>
        <v>331130.57</v>
      </c>
      <c r="K211" s="485">
        <f t="shared" si="68"/>
        <v>331130.57</v>
      </c>
    </row>
    <row r="212" spans="1:11" s="607" customFormat="1" ht="45">
      <c r="A212" s="703" t="s">
        <v>354</v>
      </c>
      <c r="B212" s="719" t="s">
        <v>290</v>
      </c>
      <c r="C212" s="720" t="s">
        <v>218</v>
      </c>
      <c r="D212" s="1139">
        <v>1</v>
      </c>
      <c r="E212" s="1140"/>
      <c r="F212" s="1141"/>
      <c r="G212" s="485">
        <v>65795.509999999995</v>
      </c>
      <c r="H212" s="485">
        <f t="shared" si="69"/>
        <v>5921.6</v>
      </c>
      <c r="I212" s="485">
        <f t="shared" si="70"/>
        <v>5921.6</v>
      </c>
      <c r="J212" s="485">
        <f t="shared" si="71"/>
        <v>77638.709999999992</v>
      </c>
      <c r="K212" s="485">
        <f t="shared" si="68"/>
        <v>77638.709999999992</v>
      </c>
    </row>
    <row r="213" spans="1:11" s="607" customFormat="1" ht="45">
      <c r="A213" s="703" t="s">
        <v>355</v>
      </c>
      <c r="B213" s="719" t="s">
        <v>292</v>
      </c>
      <c r="C213" s="720" t="s">
        <v>218</v>
      </c>
      <c r="D213" s="1139">
        <v>1</v>
      </c>
      <c r="E213" s="1140"/>
      <c r="F213" s="1141"/>
      <c r="G213" s="485">
        <v>607.66</v>
      </c>
      <c r="H213" s="485">
        <f t="shared" si="69"/>
        <v>54.69</v>
      </c>
      <c r="I213" s="485">
        <f t="shared" si="70"/>
        <v>54.69</v>
      </c>
      <c r="J213" s="485">
        <f t="shared" si="71"/>
        <v>717.04</v>
      </c>
      <c r="K213" s="485">
        <f t="shared" si="68"/>
        <v>717.04</v>
      </c>
    </row>
    <row r="214" spans="1:11" s="607" customFormat="1" ht="45">
      <c r="A214" s="703">
        <v>30.21</v>
      </c>
      <c r="B214" s="719" t="s">
        <v>294</v>
      </c>
      <c r="C214" s="720" t="s">
        <v>218</v>
      </c>
      <c r="D214" s="1139">
        <v>1</v>
      </c>
      <c r="E214" s="1140"/>
      <c r="F214" s="1141"/>
      <c r="G214" s="485">
        <v>71130.559999999998</v>
      </c>
      <c r="H214" s="485">
        <f t="shared" si="69"/>
        <v>6401.75</v>
      </c>
      <c r="I214" s="485">
        <f t="shared" si="70"/>
        <v>6401.75</v>
      </c>
      <c r="J214" s="485">
        <f t="shared" si="71"/>
        <v>83934.06</v>
      </c>
      <c r="K214" s="485">
        <f t="shared" si="68"/>
        <v>83934.06</v>
      </c>
    </row>
    <row r="215" spans="1:11" s="607" customFormat="1" ht="45">
      <c r="A215" s="703">
        <v>30.22</v>
      </c>
      <c r="B215" s="719" t="s">
        <v>295</v>
      </c>
      <c r="C215" s="720" t="s">
        <v>218</v>
      </c>
      <c r="D215" s="1139">
        <v>1</v>
      </c>
      <c r="E215" s="1140"/>
      <c r="F215" s="1141"/>
      <c r="G215" s="485">
        <v>44317.83</v>
      </c>
      <c r="H215" s="485">
        <f t="shared" si="69"/>
        <v>3988.6</v>
      </c>
      <c r="I215" s="485">
        <f t="shared" si="70"/>
        <v>3988.6</v>
      </c>
      <c r="J215" s="485">
        <f t="shared" si="71"/>
        <v>52295.03</v>
      </c>
      <c r="K215" s="485">
        <f t="shared" si="68"/>
        <v>52295.03</v>
      </c>
    </row>
    <row r="216" spans="1:11" s="607" customFormat="1" ht="45">
      <c r="A216" s="703">
        <v>30.23</v>
      </c>
      <c r="B216" s="719" t="s">
        <v>356</v>
      </c>
      <c r="C216" s="720" t="s">
        <v>218</v>
      </c>
      <c r="D216" s="1139">
        <v>1</v>
      </c>
      <c r="E216" s="1140"/>
      <c r="F216" s="1141"/>
      <c r="G216" s="485">
        <v>424584</v>
      </c>
      <c r="H216" s="485">
        <f t="shared" si="69"/>
        <v>38212.559999999998</v>
      </c>
      <c r="I216" s="485">
        <f t="shared" si="70"/>
        <v>38212.559999999998</v>
      </c>
      <c r="J216" s="485">
        <f t="shared" si="71"/>
        <v>501009.12</v>
      </c>
      <c r="K216" s="485">
        <f t="shared" si="68"/>
        <v>501009.12</v>
      </c>
    </row>
    <row r="217" spans="1:11" s="607" customFormat="1" ht="30">
      <c r="A217" s="703">
        <v>30.24</v>
      </c>
      <c r="B217" s="719" t="s">
        <v>357</v>
      </c>
      <c r="C217" s="720" t="s">
        <v>218</v>
      </c>
      <c r="D217" s="1139">
        <v>1</v>
      </c>
      <c r="E217" s="1140"/>
      <c r="F217" s="1141"/>
      <c r="G217" s="485">
        <v>122196.6</v>
      </c>
      <c r="H217" s="485">
        <f t="shared" si="69"/>
        <v>10997.69</v>
      </c>
      <c r="I217" s="485">
        <f t="shared" si="70"/>
        <v>10997.69</v>
      </c>
      <c r="J217" s="485">
        <f t="shared" si="71"/>
        <v>144191.98000000001</v>
      </c>
      <c r="K217" s="485">
        <f t="shared" si="68"/>
        <v>144191.98000000001</v>
      </c>
    </row>
    <row r="218" spans="1:11" s="607" customFormat="1" ht="45">
      <c r="A218" s="703">
        <v>30.25</v>
      </c>
      <c r="B218" s="719" t="s">
        <v>298</v>
      </c>
      <c r="C218" s="720" t="s">
        <v>218</v>
      </c>
      <c r="D218" s="1139">
        <v>1</v>
      </c>
      <c r="E218" s="1140"/>
      <c r="F218" s="1141"/>
      <c r="G218" s="485">
        <v>3348</v>
      </c>
      <c r="H218" s="485">
        <f t="shared" si="69"/>
        <v>301.32</v>
      </c>
      <c r="I218" s="485">
        <f t="shared" si="70"/>
        <v>301.32</v>
      </c>
      <c r="J218" s="485">
        <f t="shared" si="71"/>
        <v>3950.64</v>
      </c>
      <c r="K218" s="485">
        <f t="shared" si="68"/>
        <v>3950.64</v>
      </c>
    </row>
    <row r="219" spans="1:11" s="607" customFormat="1" ht="120">
      <c r="A219" s="703">
        <v>30.26</v>
      </c>
      <c r="B219" s="719" t="s">
        <v>358</v>
      </c>
      <c r="C219" s="720" t="s">
        <v>218</v>
      </c>
      <c r="D219" s="1139">
        <v>1</v>
      </c>
      <c r="E219" s="1140"/>
      <c r="F219" s="1141"/>
      <c r="G219" s="485">
        <v>21505.13</v>
      </c>
      <c r="H219" s="485">
        <f t="shared" si="69"/>
        <v>1935.46</v>
      </c>
      <c r="I219" s="485">
        <f t="shared" si="70"/>
        <v>1935.46</v>
      </c>
      <c r="J219" s="485">
        <f t="shared" si="71"/>
        <v>25376.050000000003</v>
      </c>
      <c r="K219" s="485">
        <f t="shared" si="68"/>
        <v>25376.050000000003</v>
      </c>
    </row>
    <row r="220" spans="1:11" s="607" customFormat="1" ht="135">
      <c r="A220" s="703">
        <v>30.27</v>
      </c>
      <c r="B220" s="719" t="s">
        <v>359</v>
      </c>
      <c r="C220" s="720" t="s">
        <v>218</v>
      </c>
      <c r="D220" s="1139">
        <v>1</v>
      </c>
      <c r="E220" s="1140"/>
      <c r="F220" s="1141"/>
      <c r="G220" s="485">
        <v>15829.76</v>
      </c>
      <c r="H220" s="485">
        <f t="shared" si="69"/>
        <v>1424.68</v>
      </c>
      <c r="I220" s="485">
        <f t="shared" si="70"/>
        <v>1424.68</v>
      </c>
      <c r="J220" s="485">
        <f t="shared" si="71"/>
        <v>18679.12</v>
      </c>
      <c r="K220" s="485">
        <f t="shared" si="68"/>
        <v>18679.12</v>
      </c>
    </row>
    <row r="221" spans="1:11" s="607" customFormat="1" ht="30">
      <c r="A221" s="703">
        <v>30.28</v>
      </c>
      <c r="B221" s="719" t="s">
        <v>360</v>
      </c>
      <c r="C221" s="720" t="s">
        <v>218</v>
      </c>
      <c r="D221" s="1139">
        <v>1</v>
      </c>
      <c r="E221" s="1140"/>
      <c r="F221" s="1141"/>
      <c r="G221" s="485">
        <v>71707.509999999995</v>
      </c>
      <c r="H221" s="485">
        <f t="shared" si="69"/>
        <v>6453.68</v>
      </c>
      <c r="I221" s="485">
        <f t="shared" si="70"/>
        <v>6453.68</v>
      </c>
      <c r="J221" s="485">
        <f t="shared" si="71"/>
        <v>84614.87</v>
      </c>
      <c r="K221" s="485">
        <f t="shared" si="68"/>
        <v>84614.87</v>
      </c>
    </row>
    <row r="222" spans="1:11" s="607" customFormat="1" ht="30">
      <c r="A222" s="703">
        <v>30.29</v>
      </c>
      <c r="B222" s="719" t="s">
        <v>361</v>
      </c>
      <c r="C222" s="720" t="s">
        <v>218</v>
      </c>
      <c r="D222" s="1139">
        <v>1</v>
      </c>
      <c r="E222" s="1140"/>
      <c r="F222" s="1141"/>
      <c r="G222" s="485">
        <v>257416.05</v>
      </c>
      <c r="H222" s="485">
        <f t="shared" si="69"/>
        <v>23167.439999999999</v>
      </c>
      <c r="I222" s="485">
        <f t="shared" si="70"/>
        <v>23167.439999999999</v>
      </c>
      <c r="J222" s="485">
        <f t="shared" si="71"/>
        <v>303750.93</v>
      </c>
      <c r="K222" s="485">
        <f t="shared" si="68"/>
        <v>303750.93</v>
      </c>
    </row>
    <row r="223" spans="1:11" s="607" customFormat="1" ht="30">
      <c r="A223" s="703">
        <v>30.3</v>
      </c>
      <c r="B223" s="719" t="s">
        <v>362</v>
      </c>
      <c r="C223" s="720" t="s">
        <v>218</v>
      </c>
      <c r="D223" s="1139">
        <v>1</v>
      </c>
      <c r="E223" s="1140"/>
      <c r="F223" s="1141"/>
      <c r="G223" s="485">
        <v>570758.62</v>
      </c>
      <c r="H223" s="485">
        <f t="shared" si="69"/>
        <v>51368.28</v>
      </c>
      <c r="I223" s="485">
        <f t="shared" si="70"/>
        <v>51368.28</v>
      </c>
      <c r="J223" s="485">
        <f t="shared" si="71"/>
        <v>673495.17999999993</v>
      </c>
      <c r="K223" s="485">
        <f t="shared" si="68"/>
        <v>673495.17999999993</v>
      </c>
    </row>
    <row r="224" spans="1:11" s="607" customFormat="1" ht="30">
      <c r="A224" s="703">
        <v>30.31</v>
      </c>
      <c r="B224" s="719" t="s">
        <v>363</v>
      </c>
      <c r="C224" s="720" t="s">
        <v>218</v>
      </c>
      <c r="D224" s="1139">
        <v>1</v>
      </c>
      <c r="E224" s="1140"/>
      <c r="F224" s="1141"/>
      <c r="G224" s="485">
        <v>255823.4</v>
      </c>
      <c r="H224" s="485">
        <f t="shared" si="69"/>
        <v>23024.11</v>
      </c>
      <c r="I224" s="485">
        <f t="shared" si="70"/>
        <v>23024.11</v>
      </c>
      <c r="J224" s="485">
        <f t="shared" si="71"/>
        <v>301871.62</v>
      </c>
      <c r="K224" s="485">
        <f t="shared" si="68"/>
        <v>301871.62</v>
      </c>
    </row>
    <row r="225" spans="1:19" s="607" customFormat="1" ht="75">
      <c r="A225" s="703">
        <v>30.32</v>
      </c>
      <c r="B225" s="719" t="s">
        <v>364</v>
      </c>
      <c r="C225" s="720" t="s">
        <v>218</v>
      </c>
      <c r="D225" s="1139">
        <v>1</v>
      </c>
      <c r="E225" s="1140"/>
      <c r="F225" s="1141"/>
      <c r="G225" s="485">
        <v>467669.25</v>
      </c>
      <c r="H225" s="485">
        <f t="shared" si="69"/>
        <v>42090.23</v>
      </c>
      <c r="I225" s="485">
        <f t="shared" si="70"/>
        <v>42090.23</v>
      </c>
      <c r="J225" s="485">
        <f t="shared" si="71"/>
        <v>551849.71</v>
      </c>
      <c r="K225" s="485">
        <f t="shared" si="68"/>
        <v>551849.71</v>
      </c>
    </row>
    <row r="226" spans="1:19" s="607" customFormat="1" ht="390">
      <c r="A226" s="708">
        <v>30.3</v>
      </c>
      <c r="B226" s="701" t="s">
        <v>1247</v>
      </c>
      <c r="C226" s="724" t="s">
        <v>365</v>
      </c>
      <c r="D226" s="1139">
        <v>1</v>
      </c>
      <c r="E226" s="1140"/>
      <c r="F226" s="1141"/>
      <c r="G226" s="485">
        <v>2000000</v>
      </c>
      <c r="H226" s="485">
        <f t="shared" si="69"/>
        <v>180000</v>
      </c>
      <c r="I226" s="485">
        <f t="shared" si="70"/>
        <v>180000</v>
      </c>
      <c r="J226" s="485">
        <f t="shared" si="71"/>
        <v>2360000</v>
      </c>
      <c r="K226" s="485">
        <f t="shared" si="68"/>
        <v>2360000</v>
      </c>
    </row>
    <row r="227" spans="1:19" s="607" customFormat="1" ht="120">
      <c r="A227" s="703">
        <v>31</v>
      </c>
      <c r="B227" s="673" t="s">
        <v>366</v>
      </c>
      <c r="C227" s="725" t="s">
        <v>218</v>
      </c>
      <c r="D227" s="1139">
        <v>1</v>
      </c>
      <c r="E227" s="1140"/>
      <c r="F227" s="1141"/>
      <c r="G227" s="485">
        <v>220940.68</v>
      </c>
      <c r="H227" s="485">
        <f t="shared" ref="H227:H237" si="72">G227*9%</f>
        <v>19884.661199999999</v>
      </c>
      <c r="I227" s="485">
        <f t="shared" ref="I227:I237" si="73">G227*9%</f>
        <v>19884.661199999999</v>
      </c>
      <c r="J227" s="485">
        <f>G227+H227+I227</f>
        <v>260710.0024</v>
      </c>
      <c r="K227" s="485">
        <f t="shared" si="68"/>
        <v>260710.0024</v>
      </c>
    </row>
    <row r="228" spans="1:19" s="607" customFormat="1" ht="90">
      <c r="A228" s="659" t="s">
        <v>367</v>
      </c>
      <c r="B228" s="644" t="s">
        <v>1248</v>
      </c>
      <c r="C228" s="688"/>
      <c r="D228" s="1142"/>
      <c r="E228" s="1143"/>
      <c r="F228" s="1144"/>
      <c r="G228" s="351"/>
      <c r="H228" s="726"/>
      <c r="I228" s="726"/>
      <c r="J228" s="727"/>
      <c r="K228" s="657"/>
    </row>
    <row r="229" spans="1:19" s="607" customFormat="1" ht="60">
      <c r="A229" s="659" t="s">
        <v>368</v>
      </c>
      <c r="B229" s="728" t="s">
        <v>369</v>
      </c>
      <c r="C229" s="729" t="s">
        <v>370</v>
      </c>
      <c r="D229" s="1139">
        <v>400</v>
      </c>
      <c r="E229" s="1140"/>
      <c r="F229" s="1141"/>
      <c r="G229" s="485">
        <v>590</v>
      </c>
      <c r="H229" s="485">
        <f t="shared" si="72"/>
        <v>53.1</v>
      </c>
      <c r="I229" s="485">
        <f t="shared" si="73"/>
        <v>53.1</v>
      </c>
      <c r="J229" s="485">
        <f t="shared" ref="J229:J237" si="74">I229+H229+G229</f>
        <v>696.2</v>
      </c>
      <c r="K229" s="485">
        <f t="shared" si="68"/>
        <v>278480</v>
      </c>
    </row>
    <row r="230" spans="1:19" s="607" customFormat="1" ht="30">
      <c r="A230" s="659" t="s">
        <v>371</v>
      </c>
      <c r="B230" s="728" t="s">
        <v>372</v>
      </c>
      <c r="C230" s="729" t="s">
        <v>206</v>
      </c>
      <c r="D230" s="1139">
        <v>1</v>
      </c>
      <c r="E230" s="1140"/>
      <c r="F230" s="1141"/>
      <c r="G230" s="485">
        <v>50000</v>
      </c>
      <c r="H230" s="485">
        <f t="shared" si="72"/>
        <v>4500</v>
      </c>
      <c r="I230" s="485">
        <f t="shared" si="73"/>
        <v>4500</v>
      </c>
      <c r="J230" s="485">
        <f t="shared" si="74"/>
        <v>59000</v>
      </c>
      <c r="K230" s="485">
        <f t="shared" si="68"/>
        <v>59000</v>
      </c>
    </row>
    <row r="231" spans="1:19" s="607" customFormat="1" ht="30">
      <c r="A231" s="659" t="s">
        <v>373</v>
      </c>
      <c r="B231" s="728" t="s">
        <v>374</v>
      </c>
      <c r="C231" s="729" t="s">
        <v>218</v>
      </c>
      <c r="D231" s="1139">
        <v>1</v>
      </c>
      <c r="E231" s="1140"/>
      <c r="F231" s="1141"/>
      <c r="G231" s="485">
        <v>50000</v>
      </c>
      <c r="H231" s="485">
        <f t="shared" si="72"/>
        <v>4500</v>
      </c>
      <c r="I231" s="485">
        <f t="shared" si="73"/>
        <v>4500</v>
      </c>
      <c r="J231" s="485">
        <f t="shared" si="74"/>
        <v>59000</v>
      </c>
      <c r="K231" s="485">
        <f t="shared" si="68"/>
        <v>59000</v>
      </c>
    </row>
    <row r="232" spans="1:19" s="607" customFormat="1" ht="30">
      <c r="A232" s="659" t="s">
        <v>375</v>
      </c>
      <c r="B232" s="728" t="s">
        <v>376</v>
      </c>
      <c r="C232" s="729" t="s">
        <v>206</v>
      </c>
      <c r="D232" s="1139">
        <v>200</v>
      </c>
      <c r="E232" s="1140"/>
      <c r="F232" s="1141"/>
      <c r="G232" s="485">
        <v>50</v>
      </c>
      <c r="H232" s="485">
        <f t="shared" si="72"/>
        <v>4.5</v>
      </c>
      <c r="I232" s="485">
        <f t="shared" si="73"/>
        <v>4.5</v>
      </c>
      <c r="J232" s="485">
        <f t="shared" si="74"/>
        <v>59</v>
      </c>
      <c r="K232" s="485">
        <f t="shared" si="68"/>
        <v>11800</v>
      </c>
    </row>
    <row r="233" spans="1:19" s="607" customFormat="1" ht="75">
      <c r="A233" s="659" t="s">
        <v>377</v>
      </c>
      <c r="B233" s="728" t="s">
        <v>378</v>
      </c>
      <c r="C233" s="729" t="s">
        <v>206</v>
      </c>
      <c r="D233" s="1139">
        <v>100</v>
      </c>
      <c r="E233" s="1140"/>
      <c r="F233" s="1141"/>
      <c r="G233" s="485">
        <v>120</v>
      </c>
      <c r="H233" s="485">
        <f t="shared" si="72"/>
        <v>10.799999999999999</v>
      </c>
      <c r="I233" s="485">
        <f t="shared" si="73"/>
        <v>10.799999999999999</v>
      </c>
      <c r="J233" s="485">
        <f t="shared" si="74"/>
        <v>141.6</v>
      </c>
      <c r="K233" s="485">
        <f t="shared" si="68"/>
        <v>14160</v>
      </c>
    </row>
    <row r="234" spans="1:19" s="607" customFormat="1" ht="30">
      <c r="A234" s="659" t="s">
        <v>379</v>
      </c>
      <c r="B234" s="728" t="s">
        <v>380</v>
      </c>
      <c r="C234" s="729" t="s">
        <v>206</v>
      </c>
      <c r="D234" s="1139">
        <v>150</v>
      </c>
      <c r="E234" s="1140"/>
      <c r="F234" s="1141"/>
      <c r="G234" s="485">
        <v>50</v>
      </c>
      <c r="H234" s="485">
        <f t="shared" si="72"/>
        <v>4.5</v>
      </c>
      <c r="I234" s="485">
        <f t="shared" si="73"/>
        <v>4.5</v>
      </c>
      <c r="J234" s="485">
        <f t="shared" si="74"/>
        <v>59</v>
      </c>
      <c r="K234" s="485">
        <f t="shared" si="68"/>
        <v>8850</v>
      </c>
    </row>
    <row r="235" spans="1:19" s="607" customFormat="1" ht="45">
      <c r="A235" s="659" t="s">
        <v>381</v>
      </c>
      <c r="B235" s="728" t="s">
        <v>382</v>
      </c>
      <c r="C235" s="729" t="s">
        <v>206</v>
      </c>
      <c r="D235" s="1139">
        <v>100</v>
      </c>
      <c r="E235" s="1140"/>
      <c r="F235" s="1141"/>
      <c r="G235" s="485">
        <v>1030</v>
      </c>
      <c r="H235" s="485">
        <f t="shared" si="72"/>
        <v>92.7</v>
      </c>
      <c r="I235" s="485">
        <f t="shared" si="73"/>
        <v>92.7</v>
      </c>
      <c r="J235" s="485">
        <f t="shared" si="74"/>
        <v>1215.4000000000001</v>
      </c>
      <c r="K235" s="485">
        <f t="shared" si="68"/>
        <v>121540.00000000001</v>
      </c>
    </row>
    <row r="236" spans="1:19" s="607" customFormat="1" ht="30">
      <c r="A236" s="659" t="s">
        <v>383</v>
      </c>
      <c r="B236" s="728" t="s">
        <v>384</v>
      </c>
      <c r="C236" s="729" t="s">
        <v>206</v>
      </c>
      <c r="D236" s="1139">
        <v>1</v>
      </c>
      <c r="E236" s="1140"/>
      <c r="F236" s="1141"/>
      <c r="G236" s="485">
        <v>8402.7799999999988</v>
      </c>
      <c r="H236" s="485">
        <f t="shared" si="72"/>
        <v>756.25019999999984</v>
      </c>
      <c r="I236" s="485">
        <f t="shared" si="73"/>
        <v>756.25019999999984</v>
      </c>
      <c r="J236" s="485">
        <f t="shared" si="74"/>
        <v>9915.2803999999978</v>
      </c>
      <c r="K236" s="485">
        <f t="shared" si="68"/>
        <v>9915.2803999999978</v>
      </c>
    </row>
    <row r="237" spans="1:19" s="607" customFormat="1" ht="210">
      <c r="A237" s="659" t="s">
        <v>385</v>
      </c>
      <c r="B237" s="644" t="s">
        <v>1249</v>
      </c>
      <c r="C237" s="684" t="s">
        <v>365</v>
      </c>
      <c r="D237" s="1139">
        <v>1</v>
      </c>
      <c r="E237" s="1140"/>
      <c r="F237" s="1141"/>
      <c r="G237" s="485">
        <v>300000</v>
      </c>
      <c r="H237" s="485">
        <f t="shared" si="72"/>
        <v>27000</v>
      </c>
      <c r="I237" s="485">
        <f t="shared" si="73"/>
        <v>27000</v>
      </c>
      <c r="J237" s="485">
        <f t="shared" si="74"/>
        <v>354000</v>
      </c>
      <c r="K237" s="485">
        <f t="shared" si="68"/>
        <v>354000</v>
      </c>
    </row>
    <row r="238" spans="1:19" s="607" customFormat="1">
      <c r="A238" s="730" t="s">
        <v>386</v>
      </c>
      <c r="B238" s="731" t="s">
        <v>387</v>
      </c>
      <c r="C238" s="732"/>
      <c r="D238" s="1165"/>
      <c r="E238" s="1166"/>
      <c r="F238" s="1167"/>
      <c r="G238" s="733"/>
      <c r="H238" s="733"/>
      <c r="I238" s="733"/>
      <c r="J238" s="734"/>
      <c r="K238" s="735">
        <f>SUM(K13:K237)</f>
        <v>391998122.93439966</v>
      </c>
      <c r="L238" s="627">
        <v>340667348.5345996</v>
      </c>
      <c r="M238" s="736">
        <f>K238-L238</f>
        <v>51330774.399800062</v>
      </c>
    </row>
    <row r="239" spans="1:19" s="739" customFormat="1" ht="16.5">
      <c r="A239" s="737"/>
      <c r="B239" s="1168" t="s">
        <v>388</v>
      </c>
      <c r="C239" s="1169"/>
      <c r="D239" s="1168"/>
      <c r="E239" s="1168"/>
      <c r="F239" s="1168"/>
      <c r="G239" s="1168"/>
      <c r="H239" s="1168"/>
      <c r="I239" s="1168"/>
      <c r="J239" s="1168"/>
      <c r="K239" s="1168"/>
      <c r="L239" s="738"/>
      <c r="M239" s="738"/>
      <c r="N239" s="738"/>
      <c r="O239" s="738"/>
      <c r="P239" s="738"/>
      <c r="Q239" s="738"/>
      <c r="R239" s="738"/>
      <c r="S239" s="738"/>
    </row>
    <row r="240" spans="1:19" s="520" customFormat="1">
      <c r="A240" s="1100" t="s">
        <v>118</v>
      </c>
      <c r="B240" s="475" t="s">
        <v>389</v>
      </c>
      <c r="C240" s="1101" t="s">
        <v>390</v>
      </c>
      <c r="D240" s="1187" t="s">
        <v>391</v>
      </c>
      <c r="E240" s="1187"/>
      <c r="F240" s="1187"/>
      <c r="G240" s="1102" t="s">
        <v>392</v>
      </c>
      <c r="H240" s="1102"/>
      <c r="I240" s="1102"/>
      <c r="J240" s="1102"/>
      <c r="K240" s="1102"/>
    </row>
    <row r="241" spans="1:11" s="520" customFormat="1">
      <c r="A241" s="1100"/>
      <c r="B241" s="1104" t="s">
        <v>393</v>
      </c>
      <c r="C241" s="1101"/>
      <c r="D241" s="1101" t="s">
        <v>394</v>
      </c>
      <c r="E241" s="1101"/>
      <c r="F241" s="1101"/>
      <c r="G241" s="1105" t="s">
        <v>146</v>
      </c>
      <c r="H241" s="1190" t="s">
        <v>147</v>
      </c>
      <c r="I241" s="1190"/>
      <c r="J241" s="1105" t="s">
        <v>395</v>
      </c>
      <c r="K241" s="1105" t="s">
        <v>396</v>
      </c>
    </row>
    <row r="242" spans="1:11" s="520" customFormat="1" ht="80.25">
      <c r="A242" s="1100"/>
      <c r="B242" s="1104"/>
      <c r="C242" s="1101"/>
      <c r="D242" s="603" t="s">
        <v>397</v>
      </c>
      <c r="E242" s="603" t="s">
        <v>398</v>
      </c>
      <c r="F242" s="603" t="s">
        <v>399</v>
      </c>
      <c r="G242" s="1105"/>
      <c r="H242" s="740" t="s">
        <v>150</v>
      </c>
      <c r="I242" s="740" t="s">
        <v>151</v>
      </c>
      <c r="J242" s="1105"/>
      <c r="K242" s="1105"/>
    </row>
    <row r="243" spans="1:11" s="520" customFormat="1" ht="16.5">
      <c r="A243" s="525">
        <v>1</v>
      </c>
      <c r="B243" s="526">
        <v>2</v>
      </c>
      <c r="C243" s="741">
        <v>3</v>
      </c>
      <c r="D243" s="741">
        <v>4</v>
      </c>
      <c r="E243" s="741">
        <v>5</v>
      </c>
      <c r="F243" s="741" t="s">
        <v>400</v>
      </c>
      <c r="G243" s="526">
        <v>7</v>
      </c>
      <c r="H243" s="527" t="s">
        <v>401</v>
      </c>
      <c r="I243" s="527" t="s">
        <v>402</v>
      </c>
      <c r="J243" s="527" t="s">
        <v>403</v>
      </c>
      <c r="K243" s="527" t="s">
        <v>404</v>
      </c>
    </row>
    <row r="244" spans="1:11" s="520" customFormat="1">
      <c r="A244" s="528" t="s">
        <v>405</v>
      </c>
      <c r="B244" s="742" t="s">
        <v>157</v>
      </c>
      <c r="C244" s="743"/>
      <c r="D244" s="743"/>
      <c r="E244" s="743"/>
      <c r="F244" s="743"/>
      <c r="G244" s="744"/>
      <c r="H244" s="744"/>
      <c r="I244" s="744"/>
      <c r="J244" s="744"/>
      <c r="K244" s="744"/>
    </row>
    <row r="245" spans="1:11" s="520" customFormat="1" ht="30">
      <c r="A245" s="563" t="s">
        <v>120</v>
      </c>
      <c r="B245" s="644" t="s">
        <v>406</v>
      </c>
      <c r="C245" s="745"/>
      <c r="D245" s="745"/>
      <c r="E245" s="745"/>
      <c r="F245" s="745"/>
      <c r="G245" s="531"/>
      <c r="H245" s="531"/>
      <c r="I245" s="531"/>
      <c r="J245" s="531"/>
      <c r="K245" s="531"/>
    </row>
    <row r="246" spans="1:11" s="520" customFormat="1" ht="105">
      <c r="A246" s="563" t="s">
        <v>407</v>
      </c>
      <c r="B246" s="581" t="s">
        <v>408</v>
      </c>
      <c r="C246" s="746" t="s">
        <v>409</v>
      </c>
      <c r="D246" s="746">
        <v>25</v>
      </c>
      <c r="E246" s="746">
        <v>25</v>
      </c>
      <c r="F246" s="747">
        <f>D246+E246</f>
        <v>50</v>
      </c>
      <c r="G246" s="485">
        <v>11097.98</v>
      </c>
      <c r="H246" s="485">
        <f>G246*9%</f>
        <v>998.81819999999993</v>
      </c>
      <c r="I246" s="485">
        <f>G246*9%</f>
        <v>998.81819999999993</v>
      </c>
      <c r="J246" s="485">
        <f>G246+H246+I246</f>
        <v>13095.616399999999</v>
      </c>
      <c r="K246" s="485">
        <f>F246*J246</f>
        <v>654780.81999999995</v>
      </c>
    </row>
    <row r="247" spans="1:11" s="520" customFormat="1" ht="30">
      <c r="A247" s="563" t="s">
        <v>410</v>
      </c>
      <c r="B247" s="581" t="s">
        <v>411</v>
      </c>
      <c r="C247" s="746" t="s">
        <v>409</v>
      </c>
      <c r="D247" s="746">
        <v>25</v>
      </c>
      <c r="E247" s="746">
        <v>25</v>
      </c>
      <c r="F247" s="747">
        <f>D247+E247</f>
        <v>50</v>
      </c>
      <c r="G247" s="485">
        <v>5222.58</v>
      </c>
      <c r="H247" s="485">
        <f t="shared" ref="H247:H250" si="75">G247*9%</f>
        <v>470.03219999999999</v>
      </c>
      <c r="I247" s="485">
        <f t="shared" ref="I247:I250" si="76">G247*9%</f>
        <v>470.03219999999999</v>
      </c>
      <c r="J247" s="485">
        <f t="shared" ref="J247:J250" si="77">G247+H247+I247</f>
        <v>6162.6443999999992</v>
      </c>
      <c r="K247" s="485">
        <f t="shared" ref="K247:K250" si="78">F247*J247</f>
        <v>308132.21999999997</v>
      </c>
    </row>
    <row r="248" spans="1:11" s="520" customFormat="1" ht="90">
      <c r="A248" s="563" t="s">
        <v>412</v>
      </c>
      <c r="B248" s="581" t="s">
        <v>413</v>
      </c>
      <c r="C248" s="746" t="s">
        <v>409</v>
      </c>
      <c r="D248" s="746">
        <v>25</v>
      </c>
      <c r="E248" s="746">
        <v>25</v>
      </c>
      <c r="F248" s="747">
        <f>D248+E248</f>
        <v>50</v>
      </c>
      <c r="G248" s="485">
        <v>8486.69</v>
      </c>
      <c r="H248" s="485">
        <f t="shared" si="75"/>
        <v>763.8021</v>
      </c>
      <c r="I248" s="485">
        <f t="shared" si="76"/>
        <v>763.8021</v>
      </c>
      <c r="J248" s="485">
        <f t="shared" si="77"/>
        <v>10014.294200000002</v>
      </c>
      <c r="K248" s="485">
        <f t="shared" si="78"/>
        <v>500714.71000000008</v>
      </c>
    </row>
    <row r="249" spans="1:11" s="520" customFormat="1" ht="30">
      <c r="A249" s="563" t="s">
        <v>414</v>
      </c>
      <c r="B249" s="581" t="s">
        <v>415</v>
      </c>
      <c r="C249" s="746" t="s">
        <v>416</v>
      </c>
      <c r="D249" s="746">
        <v>50</v>
      </c>
      <c r="E249" s="746">
        <v>50</v>
      </c>
      <c r="F249" s="747">
        <f>D249+E249</f>
        <v>100</v>
      </c>
      <c r="G249" s="485">
        <v>30029.82</v>
      </c>
      <c r="H249" s="485">
        <f t="shared" si="75"/>
        <v>2702.6837999999998</v>
      </c>
      <c r="I249" s="485">
        <f t="shared" si="76"/>
        <v>2702.6837999999998</v>
      </c>
      <c r="J249" s="485">
        <f t="shared" si="77"/>
        <v>35435.187599999997</v>
      </c>
      <c r="K249" s="485">
        <f t="shared" si="78"/>
        <v>3543518.76</v>
      </c>
    </row>
    <row r="250" spans="1:11" s="520" customFormat="1" ht="30">
      <c r="A250" s="563" t="s">
        <v>417</v>
      </c>
      <c r="B250" s="581" t="s">
        <v>418</v>
      </c>
      <c r="C250" s="746" t="s">
        <v>416</v>
      </c>
      <c r="D250" s="746">
        <v>4</v>
      </c>
      <c r="E250" s="746">
        <v>4</v>
      </c>
      <c r="F250" s="747">
        <f>D250+E250</f>
        <v>8</v>
      </c>
      <c r="G250" s="485">
        <v>58754</v>
      </c>
      <c r="H250" s="485">
        <f t="shared" si="75"/>
        <v>5287.86</v>
      </c>
      <c r="I250" s="485">
        <f t="shared" si="76"/>
        <v>5287.86</v>
      </c>
      <c r="J250" s="485">
        <f t="shared" si="77"/>
        <v>69329.72</v>
      </c>
      <c r="K250" s="485">
        <f t="shared" si="78"/>
        <v>554637.76</v>
      </c>
    </row>
    <row r="251" spans="1:11" s="520" customFormat="1" ht="30">
      <c r="A251" s="563" t="s">
        <v>123</v>
      </c>
      <c r="B251" s="564" t="s">
        <v>419</v>
      </c>
      <c r="C251" s="745"/>
      <c r="D251" s="745"/>
      <c r="E251" s="745"/>
      <c r="F251" s="748"/>
      <c r="G251" s="531"/>
      <c r="H251" s="531"/>
      <c r="I251" s="531"/>
      <c r="J251" s="531"/>
      <c r="K251" s="531"/>
    </row>
    <row r="252" spans="1:11" s="520" customFormat="1" ht="120">
      <c r="A252" s="563" t="s">
        <v>162</v>
      </c>
      <c r="B252" s="649" t="s">
        <v>420</v>
      </c>
      <c r="C252" s="745"/>
      <c r="D252" s="745"/>
      <c r="E252" s="745"/>
      <c r="F252" s="748"/>
      <c r="G252" s="531"/>
      <c r="H252" s="531"/>
      <c r="I252" s="531"/>
      <c r="J252" s="531"/>
      <c r="K252" s="531"/>
    </row>
    <row r="253" spans="1:11" s="520" customFormat="1">
      <c r="A253" s="563" t="s">
        <v>421</v>
      </c>
      <c r="B253" s="581" t="s">
        <v>422</v>
      </c>
      <c r="C253" s="746" t="s">
        <v>250</v>
      </c>
      <c r="D253" s="746">
        <v>7692.3539000000001</v>
      </c>
      <c r="E253" s="746">
        <v>7692.3539000000001</v>
      </c>
      <c r="F253" s="747">
        <f t="shared" ref="F253:F258" si="79">D253+E253</f>
        <v>15384.7078</v>
      </c>
      <c r="G253" s="485">
        <v>195.85</v>
      </c>
      <c r="H253" s="485">
        <f t="shared" ref="H253:H258" si="80">G253*9%</f>
        <v>17.6265</v>
      </c>
      <c r="I253" s="485">
        <f t="shared" ref="I253:I258" si="81">G253*9%</f>
        <v>17.6265</v>
      </c>
      <c r="J253" s="485">
        <f t="shared" ref="J253:J258" si="82">G253+H253+I253</f>
        <v>231.10299999999998</v>
      </c>
      <c r="K253" s="485">
        <f t="shared" ref="K253:K258" si="83">F253*J253</f>
        <v>3555452.1267033997</v>
      </c>
    </row>
    <row r="254" spans="1:11" s="520" customFormat="1">
      <c r="A254" s="563" t="s">
        <v>423</v>
      </c>
      <c r="B254" s="581" t="s">
        <v>424</v>
      </c>
      <c r="C254" s="746" t="s">
        <v>250</v>
      </c>
      <c r="D254" s="746">
        <v>7692.3539000000001</v>
      </c>
      <c r="E254" s="746">
        <v>7692.3539000000001</v>
      </c>
      <c r="F254" s="747">
        <f t="shared" si="79"/>
        <v>15384.7078</v>
      </c>
      <c r="G254" s="485">
        <v>306.83</v>
      </c>
      <c r="H254" s="485">
        <f t="shared" si="80"/>
        <v>27.614699999999999</v>
      </c>
      <c r="I254" s="485">
        <f t="shared" si="81"/>
        <v>27.614699999999999</v>
      </c>
      <c r="J254" s="485">
        <f t="shared" si="82"/>
        <v>362.05939999999998</v>
      </c>
      <c r="K254" s="485">
        <f t="shared" si="83"/>
        <v>5570178.0752433194</v>
      </c>
    </row>
    <row r="255" spans="1:11" s="520" customFormat="1">
      <c r="A255" s="563" t="s">
        <v>425</v>
      </c>
      <c r="B255" s="749" t="s">
        <v>426</v>
      </c>
      <c r="C255" s="746" t="s">
        <v>250</v>
      </c>
      <c r="D255" s="746">
        <v>6153.8831200000004</v>
      </c>
      <c r="E255" s="746">
        <v>6153.8831200000004</v>
      </c>
      <c r="F255" s="747">
        <f t="shared" si="79"/>
        <v>12307.766240000001</v>
      </c>
      <c r="G255" s="485">
        <v>352.53</v>
      </c>
      <c r="H255" s="485">
        <f t="shared" si="80"/>
        <v>31.727699999999995</v>
      </c>
      <c r="I255" s="485">
        <f t="shared" si="81"/>
        <v>31.727699999999995</v>
      </c>
      <c r="J255" s="485">
        <f t="shared" si="82"/>
        <v>415.98539999999991</v>
      </c>
      <c r="K255" s="485">
        <f t="shared" si="83"/>
        <v>5119851.0624528956</v>
      </c>
    </row>
    <row r="256" spans="1:11" s="520" customFormat="1">
      <c r="A256" s="563" t="s">
        <v>427</v>
      </c>
      <c r="B256" s="749" t="s">
        <v>428</v>
      </c>
      <c r="C256" s="746" t="s">
        <v>250</v>
      </c>
      <c r="D256" s="746">
        <v>3076.9415600000002</v>
      </c>
      <c r="E256" s="746">
        <v>3076.9415600000002</v>
      </c>
      <c r="F256" s="747">
        <f t="shared" si="79"/>
        <v>6153.8831200000004</v>
      </c>
      <c r="G256" s="485">
        <v>352.53</v>
      </c>
      <c r="H256" s="485">
        <f t="shared" si="80"/>
        <v>31.727699999999995</v>
      </c>
      <c r="I256" s="485">
        <f t="shared" si="81"/>
        <v>31.727699999999995</v>
      </c>
      <c r="J256" s="485">
        <f t="shared" si="82"/>
        <v>415.98539999999991</v>
      </c>
      <c r="K256" s="485">
        <f t="shared" si="83"/>
        <v>2559925.5312264478</v>
      </c>
    </row>
    <row r="257" spans="1:11" s="520" customFormat="1">
      <c r="A257" s="563" t="s">
        <v>429</v>
      </c>
      <c r="B257" s="749" t="s">
        <v>430</v>
      </c>
      <c r="C257" s="746" t="s">
        <v>250</v>
      </c>
      <c r="D257" s="746">
        <v>3076.9415600000002</v>
      </c>
      <c r="E257" s="746">
        <v>3076.9415600000002</v>
      </c>
      <c r="F257" s="747">
        <f t="shared" si="79"/>
        <v>6153.8831200000004</v>
      </c>
      <c r="G257" s="485">
        <v>587.54999999999995</v>
      </c>
      <c r="H257" s="485">
        <f t="shared" si="80"/>
        <v>52.879499999999993</v>
      </c>
      <c r="I257" s="485">
        <f t="shared" si="81"/>
        <v>52.879499999999993</v>
      </c>
      <c r="J257" s="485">
        <f t="shared" si="82"/>
        <v>693.30899999999997</v>
      </c>
      <c r="K257" s="485">
        <f t="shared" si="83"/>
        <v>4266542.5520440796</v>
      </c>
    </row>
    <row r="258" spans="1:11" s="520" customFormat="1">
      <c r="A258" s="563" t="s">
        <v>431</v>
      </c>
      <c r="B258" s="749" t="s">
        <v>170</v>
      </c>
      <c r="C258" s="746" t="s">
        <v>250</v>
      </c>
      <c r="D258" s="746">
        <v>3076.9415600000002</v>
      </c>
      <c r="E258" s="746">
        <v>3076.9415600000002</v>
      </c>
      <c r="F258" s="747">
        <f t="shared" si="79"/>
        <v>6153.8831200000004</v>
      </c>
      <c r="G258" s="485">
        <v>1175.08</v>
      </c>
      <c r="H258" s="485">
        <f t="shared" si="80"/>
        <v>105.75719999999998</v>
      </c>
      <c r="I258" s="485">
        <f t="shared" si="81"/>
        <v>105.75719999999998</v>
      </c>
      <c r="J258" s="485">
        <f t="shared" si="82"/>
        <v>1386.5944</v>
      </c>
      <c r="K258" s="485">
        <f t="shared" si="83"/>
        <v>8532939.8724465277</v>
      </c>
    </row>
    <row r="259" spans="1:11" s="520" customFormat="1" ht="105">
      <c r="A259" s="563" t="s">
        <v>125</v>
      </c>
      <c r="B259" s="564" t="s">
        <v>432</v>
      </c>
      <c r="C259" s="750"/>
      <c r="D259" s="750"/>
      <c r="E259" s="750"/>
      <c r="F259" s="748"/>
      <c r="G259" s="751"/>
      <c r="H259" s="752"/>
      <c r="I259" s="752"/>
      <c r="J259" s="752"/>
      <c r="K259" s="752"/>
    </row>
    <row r="260" spans="1:11" s="520" customFormat="1" ht="135">
      <c r="A260" s="563" t="s">
        <v>172</v>
      </c>
      <c r="B260" s="753" t="s">
        <v>1250</v>
      </c>
      <c r="C260" s="746" t="s">
        <v>250</v>
      </c>
      <c r="D260" s="746">
        <v>485</v>
      </c>
      <c r="E260" s="746">
        <v>485</v>
      </c>
      <c r="F260" s="747">
        <f>D260+E260</f>
        <v>970</v>
      </c>
      <c r="G260" s="485">
        <v>5513.48</v>
      </c>
      <c r="H260" s="485">
        <f>G260*9%</f>
        <v>496.21319999999992</v>
      </c>
      <c r="I260" s="485">
        <f>G260*9%</f>
        <v>496.21319999999992</v>
      </c>
      <c r="J260" s="485">
        <f>G260+H260+I260</f>
        <v>6505.9063999999998</v>
      </c>
      <c r="K260" s="485">
        <f>F260*J260</f>
        <v>6310729.2079999996</v>
      </c>
    </row>
    <row r="261" spans="1:11" s="520" customFormat="1" ht="225">
      <c r="A261" s="563" t="s">
        <v>173</v>
      </c>
      <c r="B261" s="753" t="s">
        <v>1251</v>
      </c>
      <c r="C261" s="746" t="s">
        <v>250</v>
      </c>
      <c r="D261" s="746">
        <v>5839</v>
      </c>
      <c r="E261" s="746">
        <v>5839</v>
      </c>
      <c r="F261" s="747">
        <f>D261+E261</f>
        <v>11678</v>
      </c>
      <c r="G261" s="485">
        <v>8890.43</v>
      </c>
      <c r="H261" s="485">
        <f>G261*9%</f>
        <v>800.13869999999997</v>
      </c>
      <c r="I261" s="485">
        <f>G261*9%</f>
        <v>800.13869999999997</v>
      </c>
      <c r="J261" s="485">
        <f>G261+H261+I261</f>
        <v>10490.707399999999</v>
      </c>
      <c r="K261" s="485">
        <f>F261*J261</f>
        <v>122510481.01719999</v>
      </c>
    </row>
    <row r="262" spans="1:11" s="520" customFormat="1" ht="105">
      <c r="A262" s="563" t="s">
        <v>174</v>
      </c>
      <c r="B262" s="753" t="s">
        <v>1252</v>
      </c>
      <c r="C262" s="746" t="s">
        <v>250</v>
      </c>
      <c r="D262" s="746">
        <v>200</v>
      </c>
      <c r="E262" s="746">
        <v>200</v>
      </c>
      <c r="F262" s="747">
        <f>D262+E262</f>
        <v>400</v>
      </c>
      <c r="G262" s="485">
        <v>7870.43</v>
      </c>
      <c r="H262" s="485">
        <f>G262*9%</f>
        <v>708.33870000000002</v>
      </c>
      <c r="I262" s="485">
        <f>G262*9%</f>
        <v>708.33870000000002</v>
      </c>
      <c r="J262" s="485">
        <f>G262+H262+I262</f>
        <v>9287.1074000000008</v>
      </c>
      <c r="K262" s="485">
        <f>F262*J262</f>
        <v>3714842.9600000004</v>
      </c>
    </row>
    <row r="263" spans="1:11" s="520" customFormat="1" ht="75">
      <c r="A263" s="563" t="s">
        <v>433</v>
      </c>
      <c r="B263" s="753" t="s">
        <v>1253</v>
      </c>
      <c r="C263" s="746" t="s">
        <v>434</v>
      </c>
      <c r="D263" s="746">
        <v>512</v>
      </c>
      <c r="E263" s="746">
        <v>512</v>
      </c>
      <c r="F263" s="747">
        <f>D263+E263</f>
        <v>1024</v>
      </c>
      <c r="G263" s="485">
        <v>68623.360000000001</v>
      </c>
      <c r="H263" s="485">
        <f>G263*9%</f>
        <v>6176.1023999999998</v>
      </c>
      <c r="I263" s="485">
        <f>G263*9%</f>
        <v>6176.1023999999998</v>
      </c>
      <c r="J263" s="485">
        <f>G263+H263+I263</f>
        <v>80975.564800000007</v>
      </c>
      <c r="K263" s="485">
        <f>F263*J263</f>
        <v>82918978.355200008</v>
      </c>
    </row>
    <row r="264" spans="1:11" s="520" customFormat="1">
      <c r="A264" s="754">
        <v>4</v>
      </c>
      <c r="B264" s="755" t="s">
        <v>435</v>
      </c>
      <c r="C264" s="756"/>
      <c r="D264" s="756"/>
      <c r="E264" s="756"/>
      <c r="F264" s="757"/>
      <c r="G264" s="541"/>
      <c r="H264" s="752"/>
      <c r="I264" s="752"/>
      <c r="J264" s="752"/>
      <c r="K264" s="752"/>
    </row>
    <row r="265" spans="1:11" s="520" customFormat="1" ht="30">
      <c r="A265" s="754">
        <v>4.0999999999999996</v>
      </c>
      <c r="B265" s="755" t="s">
        <v>436</v>
      </c>
      <c r="C265" s="756"/>
      <c r="D265" s="756"/>
      <c r="E265" s="756"/>
      <c r="F265" s="757"/>
      <c r="G265" s="541"/>
      <c r="H265" s="752"/>
      <c r="I265" s="752"/>
      <c r="J265" s="752"/>
      <c r="K265" s="752"/>
    </row>
    <row r="266" spans="1:11" s="520" customFormat="1" ht="60">
      <c r="A266" s="528">
        <v>4.2</v>
      </c>
      <c r="B266" s="581" t="s">
        <v>437</v>
      </c>
      <c r="C266" s="746" t="s">
        <v>210</v>
      </c>
      <c r="D266" s="746">
        <v>400</v>
      </c>
      <c r="E266" s="746">
        <v>400</v>
      </c>
      <c r="F266" s="747">
        <f t="shared" ref="F266" si="84">D266+E266</f>
        <v>800</v>
      </c>
      <c r="G266" s="485">
        <v>2643.93</v>
      </c>
      <c r="H266" s="485">
        <f t="shared" ref="H266" si="85">G266*9%</f>
        <v>237.95369999999997</v>
      </c>
      <c r="I266" s="485">
        <f t="shared" ref="I266" si="86">G266*9%</f>
        <v>237.95369999999997</v>
      </c>
      <c r="J266" s="485">
        <f t="shared" ref="J266" si="87">G266+H266+I266</f>
        <v>3119.8373999999999</v>
      </c>
      <c r="K266" s="485">
        <f t="shared" ref="K266" si="88">F266*J266</f>
        <v>2495869.92</v>
      </c>
    </row>
    <row r="267" spans="1:11" s="520" customFormat="1" ht="30">
      <c r="A267" s="754">
        <v>5</v>
      </c>
      <c r="B267" s="755" t="s">
        <v>438</v>
      </c>
      <c r="C267" s="756"/>
      <c r="D267" s="756"/>
      <c r="E267" s="756"/>
      <c r="F267" s="757"/>
      <c r="G267" s="541"/>
      <c r="H267" s="752"/>
      <c r="I267" s="752"/>
      <c r="J267" s="752"/>
      <c r="K267" s="752"/>
    </row>
    <row r="268" spans="1:11" s="520" customFormat="1" ht="45">
      <c r="A268" s="758" t="s">
        <v>196</v>
      </c>
      <c r="B268" s="759" t="s">
        <v>439</v>
      </c>
      <c r="C268" s="760" t="s">
        <v>210</v>
      </c>
      <c r="D268" s="746">
        <v>400</v>
      </c>
      <c r="E268" s="746">
        <v>400</v>
      </c>
      <c r="F268" s="747">
        <f t="shared" ref="F268:F272" si="89">D268+E268</f>
        <v>800</v>
      </c>
      <c r="G268" s="485">
        <v>6462.95</v>
      </c>
      <c r="H268" s="485">
        <f t="shared" ref="H268:H269" si="90">G268*9%</f>
        <v>581.66549999999995</v>
      </c>
      <c r="I268" s="485">
        <f t="shared" ref="I268:I269" si="91">G268*9%</f>
        <v>581.66549999999995</v>
      </c>
      <c r="J268" s="485">
        <f t="shared" ref="J268:J269" si="92">G268+H268+I268</f>
        <v>7626.2809999999999</v>
      </c>
      <c r="K268" s="485">
        <f t="shared" ref="K268:K269" si="93">F268*J268</f>
        <v>6101024.7999999998</v>
      </c>
    </row>
    <row r="269" spans="1:11" s="520" customFormat="1" ht="45">
      <c r="A269" s="758" t="s">
        <v>199</v>
      </c>
      <c r="B269" s="759" t="s">
        <v>440</v>
      </c>
      <c r="C269" s="761" t="s">
        <v>176</v>
      </c>
      <c r="D269" s="746">
        <v>10</v>
      </c>
      <c r="E269" s="746">
        <v>10</v>
      </c>
      <c r="F269" s="747">
        <f t="shared" si="89"/>
        <v>20</v>
      </c>
      <c r="G269" s="485">
        <v>106462.95</v>
      </c>
      <c r="H269" s="485">
        <f t="shared" si="90"/>
        <v>9581.6654999999992</v>
      </c>
      <c r="I269" s="485">
        <f t="shared" si="91"/>
        <v>9581.6654999999992</v>
      </c>
      <c r="J269" s="485">
        <f t="shared" si="92"/>
        <v>125626.281</v>
      </c>
      <c r="K269" s="485">
        <f t="shared" si="93"/>
        <v>2512525.62</v>
      </c>
    </row>
    <row r="270" spans="1:11" s="520" customFormat="1" ht="75">
      <c r="A270" s="563" t="s">
        <v>204</v>
      </c>
      <c r="B270" s="564" t="s">
        <v>1254</v>
      </c>
      <c r="C270" s="762"/>
      <c r="D270" s="762"/>
      <c r="E270" s="762"/>
      <c r="F270" s="762"/>
      <c r="G270" s="763"/>
      <c r="H270" s="763"/>
      <c r="I270" s="763"/>
      <c r="J270" s="763"/>
      <c r="K270" s="763"/>
    </row>
    <row r="271" spans="1:11" s="520" customFormat="1" ht="135">
      <c r="A271" s="764" t="s">
        <v>441</v>
      </c>
      <c r="B271" s="753" t="s">
        <v>442</v>
      </c>
      <c r="C271" s="765" t="s">
        <v>250</v>
      </c>
      <c r="D271" s="765">
        <v>10</v>
      </c>
      <c r="E271" s="765">
        <v>10</v>
      </c>
      <c r="F271" s="765">
        <f t="shared" si="89"/>
        <v>20</v>
      </c>
      <c r="G271" s="485">
        <v>10185.56</v>
      </c>
      <c r="H271" s="485">
        <f>G271*9%</f>
        <v>916.70039999999995</v>
      </c>
      <c r="I271" s="485">
        <f>G271*9%</f>
        <v>916.70039999999995</v>
      </c>
      <c r="J271" s="485">
        <f>G271+H271+I271</f>
        <v>12018.960799999999</v>
      </c>
      <c r="K271" s="485">
        <f>F271*J271</f>
        <v>240379.21599999999</v>
      </c>
    </row>
    <row r="272" spans="1:11" s="520" customFormat="1" ht="75">
      <c r="A272" s="764" t="s">
        <v>443</v>
      </c>
      <c r="B272" s="753" t="s">
        <v>444</v>
      </c>
      <c r="C272" s="765" t="s">
        <v>250</v>
      </c>
      <c r="D272" s="765">
        <v>30</v>
      </c>
      <c r="E272" s="765">
        <v>30</v>
      </c>
      <c r="F272" s="765">
        <f t="shared" si="89"/>
        <v>60</v>
      </c>
      <c r="G272" s="485">
        <v>30185.56</v>
      </c>
      <c r="H272" s="485">
        <f>G272*9%</f>
        <v>2716.7004000000002</v>
      </c>
      <c r="I272" s="485">
        <f>G272*9%</f>
        <v>2716.7004000000002</v>
      </c>
      <c r="J272" s="485">
        <f>G272+H272+I272</f>
        <v>35618.960800000001</v>
      </c>
      <c r="K272" s="485">
        <f>F272*J272</f>
        <v>2137137.648</v>
      </c>
    </row>
    <row r="273" spans="1:249" s="520" customFormat="1" ht="180">
      <c r="A273" s="766" t="s">
        <v>204</v>
      </c>
      <c r="B273" s="767" t="s">
        <v>1255</v>
      </c>
      <c r="C273" s="768"/>
      <c r="D273" s="768"/>
      <c r="E273" s="768"/>
      <c r="F273" s="757"/>
      <c r="G273" s="541"/>
      <c r="H273" s="752"/>
      <c r="I273" s="752"/>
      <c r="J273" s="752"/>
      <c r="K273" s="752"/>
    </row>
    <row r="274" spans="1:249" s="520" customFormat="1" ht="45">
      <c r="A274" s="563" t="s">
        <v>445</v>
      </c>
      <c r="B274" s="769" t="s">
        <v>446</v>
      </c>
      <c r="C274" s="770" t="s">
        <v>447</v>
      </c>
      <c r="D274" s="771">
        <v>75</v>
      </c>
      <c r="E274" s="771">
        <v>75</v>
      </c>
      <c r="F274" s="747">
        <f t="shared" ref="F274:F276" si="94">D274+E274</f>
        <v>150</v>
      </c>
      <c r="G274" s="485">
        <v>100041.09101</v>
      </c>
      <c r="H274" s="485">
        <f t="shared" ref="H274:H276" si="95">G274*9%</f>
        <v>9003.6981909000006</v>
      </c>
      <c r="I274" s="485">
        <f t="shared" ref="I274:I276" si="96">G274*9%</f>
        <v>9003.6981909000006</v>
      </c>
      <c r="J274" s="485">
        <f t="shared" ref="J274:J276" si="97">G274+H274+I274</f>
        <v>118048.48739180001</v>
      </c>
      <c r="K274" s="485">
        <f t="shared" ref="K274:K276" si="98">F274*J274</f>
        <v>17707273.108770002</v>
      </c>
    </row>
    <row r="275" spans="1:249" s="520" customFormat="1" ht="45">
      <c r="A275" s="563" t="s">
        <v>448</v>
      </c>
      <c r="B275" s="769" t="s">
        <v>449</v>
      </c>
      <c r="C275" s="770" t="s">
        <v>450</v>
      </c>
      <c r="D275" s="771">
        <v>25</v>
      </c>
      <c r="E275" s="771">
        <v>25</v>
      </c>
      <c r="F275" s="747">
        <f t="shared" si="94"/>
        <v>50</v>
      </c>
      <c r="G275" s="485">
        <v>200000</v>
      </c>
      <c r="H275" s="485">
        <f t="shared" si="95"/>
        <v>18000</v>
      </c>
      <c r="I275" s="485">
        <f t="shared" si="96"/>
        <v>18000</v>
      </c>
      <c r="J275" s="485">
        <f t="shared" si="97"/>
        <v>236000</v>
      </c>
      <c r="K275" s="485">
        <f t="shared" si="98"/>
        <v>11800000</v>
      </c>
    </row>
    <row r="276" spans="1:249" ht="195">
      <c r="A276" s="563" t="s">
        <v>451</v>
      </c>
      <c r="B276" s="581" t="s">
        <v>452</v>
      </c>
      <c r="C276" s="772" t="s">
        <v>453</v>
      </c>
      <c r="D276" s="773">
        <v>45</v>
      </c>
      <c r="E276" s="773">
        <v>45</v>
      </c>
      <c r="F276" s="747">
        <f t="shared" si="94"/>
        <v>90</v>
      </c>
      <c r="G276" s="485">
        <v>150000</v>
      </c>
      <c r="H276" s="485">
        <f t="shared" si="95"/>
        <v>13500</v>
      </c>
      <c r="I276" s="485">
        <f t="shared" si="96"/>
        <v>13500</v>
      </c>
      <c r="J276" s="485">
        <f t="shared" si="97"/>
        <v>177000</v>
      </c>
      <c r="K276" s="485">
        <f t="shared" si="98"/>
        <v>15930000</v>
      </c>
      <c r="L276" s="520"/>
      <c r="M276" s="520"/>
      <c r="N276" s="520"/>
      <c r="O276" s="520"/>
      <c r="P276" s="520"/>
      <c r="Q276" s="520"/>
      <c r="R276" s="520"/>
      <c r="S276" s="520"/>
      <c r="T276" s="520"/>
      <c r="U276" s="520"/>
      <c r="V276" s="520"/>
      <c r="W276" s="520"/>
      <c r="X276" s="520"/>
      <c r="Y276" s="520"/>
      <c r="Z276" s="520"/>
      <c r="AA276" s="520"/>
      <c r="AB276" s="520"/>
      <c r="AC276" s="520"/>
      <c r="AD276" s="520"/>
      <c r="AE276" s="520"/>
      <c r="AF276" s="520"/>
      <c r="AG276" s="520"/>
      <c r="AH276" s="520"/>
      <c r="AI276" s="520"/>
      <c r="AJ276" s="520"/>
      <c r="AK276" s="520"/>
      <c r="AL276" s="520"/>
      <c r="AM276" s="520"/>
      <c r="AN276" s="520"/>
      <c r="AO276" s="520"/>
      <c r="AP276" s="520"/>
      <c r="AQ276" s="520"/>
      <c r="AR276" s="520"/>
      <c r="AS276" s="520"/>
      <c r="AT276" s="520"/>
      <c r="AU276" s="520"/>
      <c r="AV276" s="520"/>
      <c r="AW276" s="520"/>
      <c r="AX276" s="520"/>
      <c r="AY276" s="520"/>
      <c r="AZ276" s="520"/>
      <c r="BA276" s="520"/>
      <c r="BB276" s="520"/>
      <c r="BC276" s="520"/>
      <c r="BD276" s="520"/>
      <c r="BE276" s="520"/>
      <c r="BF276" s="520"/>
      <c r="BG276" s="520"/>
      <c r="BH276" s="520"/>
      <c r="BI276" s="520"/>
      <c r="BJ276" s="520"/>
      <c r="BK276" s="520"/>
      <c r="BL276" s="520"/>
      <c r="BM276" s="520"/>
      <c r="BN276" s="520"/>
      <c r="BO276" s="520"/>
      <c r="BP276" s="520"/>
      <c r="BQ276" s="520"/>
      <c r="BR276" s="520"/>
      <c r="BS276" s="520"/>
      <c r="BT276" s="520"/>
      <c r="BU276" s="520"/>
      <c r="BV276" s="520"/>
      <c r="BW276" s="520"/>
      <c r="BX276" s="520"/>
      <c r="BY276" s="520"/>
      <c r="BZ276" s="520"/>
      <c r="CA276" s="520"/>
      <c r="CB276" s="520"/>
      <c r="CC276" s="520"/>
      <c r="CD276" s="520"/>
      <c r="CE276" s="520"/>
      <c r="CF276" s="520"/>
      <c r="CG276" s="520"/>
      <c r="CH276" s="520"/>
      <c r="CI276" s="520"/>
      <c r="CJ276" s="520"/>
      <c r="CK276" s="520"/>
      <c r="CL276" s="520"/>
      <c r="CM276" s="520"/>
      <c r="CN276" s="520"/>
      <c r="CO276" s="520"/>
      <c r="CP276" s="520"/>
      <c r="CQ276" s="520"/>
      <c r="CR276" s="520"/>
      <c r="CS276" s="520"/>
      <c r="CT276" s="520"/>
      <c r="CU276" s="520"/>
      <c r="CV276" s="520"/>
      <c r="CW276" s="520"/>
      <c r="CX276" s="520"/>
      <c r="CY276" s="520"/>
      <c r="CZ276" s="520"/>
      <c r="DA276" s="520"/>
      <c r="DB276" s="520"/>
      <c r="DC276" s="520"/>
      <c r="DD276" s="520"/>
      <c r="DE276" s="520"/>
      <c r="DF276" s="520"/>
      <c r="DG276" s="520"/>
      <c r="DH276" s="520"/>
      <c r="DI276" s="520"/>
      <c r="DJ276" s="520"/>
      <c r="DK276" s="520"/>
      <c r="DL276" s="520"/>
      <c r="DM276" s="520"/>
      <c r="DN276" s="520"/>
      <c r="DO276" s="520"/>
      <c r="DP276" s="520"/>
      <c r="DQ276" s="520"/>
      <c r="DR276" s="520"/>
      <c r="DS276" s="520"/>
      <c r="DT276" s="520"/>
      <c r="DU276" s="520"/>
      <c r="DV276" s="520"/>
      <c r="DW276" s="520"/>
      <c r="DX276" s="520"/>
      <c r="DY276" s="520"/>
      <c r="DZ276" s="520"/>
      <c r="EA276" s="520"/>
      <c r="EB276" s="520"/>
      <c r="EC276" s="520"/>
      <c r="ED276" s="520"/>
      <c r="EE276" s="520"/>
      <c r="EF276" s="520"/>
      <c r="EG276" s="520"/>
      <c r="EH276" s="520"/>
      <c r="EI276" s="520"/>
      <c r="EJ276" s="520"/>
      <c r="EK276" s="520"/>
      <c r="EL276" s="520"/>
      <c r="EM276" s="520"/>
      <c r="EN276" s="520"/>
      <c r="EO276" s="520"/>
      <c r="EP276" s="520"/>
      <c r="EQ276" s="520"/>
      <c r="ER276" s="520"/>
      <c r="ES276" s="520"/>
      <c r="ET276" s="520"/>
      <c r="EU276" s="520"/>
      <c r="EV276" s="520"/>
      <c r="EW276" s="520"/>
      <c r="EX276" s="520"/>
      <c r="EY276" s="520"/>
      <c r="EZ276" s="520"/>
      <c r="FA276" s="520"/>
      <c r="FB276" s="520"/>
      <c r="FC276" s="520"/>
      <c r="FD276" s="520"/>
      <c r="FE276" s="520"/>
      <c r="FF276" s="520"/>
      <c r="FG276" s="520"/>
      <c r="FH276" s="520"/>
      <c r="FI276" s="520"/>
      <c r="FJ276" s="520"/>
      <c r="FK276" s="520"/>
      <c r="FL276" s="520"/>
      <c r="FM276" s="520"/>
      <c r="FN276" s="520"/>
      <c r="FO276" s="520"/>
      <c r="FP276" s="520"/>
      <c r="FQ276" s="520"/>
      <c r="FR276" s="520"/>
      <c r="FS276" s="520"/>
      <c r="FT276" s="520"/>
      <c r="FU276" s="520"/>
      <c r="FV276" s="520"/>
      <c r="FW276" s="520"/>
      <c r="FX276" s="520"/>
      <c r="FY276" s="520"/>
      <c r="FZ276" s="520"/>
      <c r="GA276" s="520"/>
      <c r="GB276" s="520"/>
      <c r="GC276" s="520"/>
      <c r="GD276" s="520"/>
      <c r="GE276" s="520"/>
      <c r="GF276" s="520"/>
      <c r="GG276" s="520"/>
      <c r="GH276" s="520"/>
      <c r="GI276" s="520"/>
      <c r="GJ276" s="520"/>
      <c r="GK276" s="520"/>
      <c r="GL276" s="520"/>
      <c r="GM276" s="520"/>
      <c r="GN276" s="520"/>
      <c r="GO276" s="520"/>
      <c r="GP276" s="520"/>
      <c r="GQ276" s="520"/>
      <c r="GR276" s="520"/>
      <c r="GS276" s="520"/>
      <c r="GT276" s="520"/>
      <c r="GU276" s="520"/>
      <c r="GV276" s="520"/>
      <c r="GW276" s="520"/>
      <c r="GX276" s="520"/>
      <c r="GY276" s="520"/>
      <c r="GZ276" s="520"/>
      <c r="HA276" s="520"/>
      <c r="HB276" s="520"/>
      <c r="HC276" s="520"/>
      <c r="HD276" s="520"/>
      <c r="HE276" s="520"/>
      <c r="HF276" s="520"/>
      <c r="HG276" s="520"/>
      <c r="HH276" s="520"/>
      <c r="HI276" s="520"/>
      <c r="HJ276" s="520"/>
      <c r="HK276" s="520"/>
      <c r="HL276" s="520"/>
      <c r="HM276" s="520"/>
      <c r="HN276" s="520"/>
      <c r="HO276" s="520"/>
      <c r="HP276" s="520"/>
      <c r="HQ276" s="520"/>
      <c r="HR276" s="520"/>
      <c r="HS276" s="520"/>
      <c r="HT276" s="520"/>
      <c r="HU276" s="520"/>
      <c r="HV276" s="520"/>
      <c r="HW276" s="520"/>
      <c r="HX276" s="520"/>
      <c r="HY276" s="520"/>
      <c r="HZ276" s="520"/>
      <c r="IA276" s="520"/>
      <c r="IB276" s="520"/>
      <c r="IC276" s="520"/>
      <c r="ID276" s="520"/>
      <c r="IE276" s="520"/>
      <c r="IF276" s="520"/>
      <c r="IG276" s="520"/>
      <c r="IH276" s="520"/>
      <c r="II276" s="520"/>
      <c r="IJ276" s="520"/>
      <c r="IK276" s="520"/>
      <c r="IL276" s="520"/>
      <c r="IM276" s="520"/>
      <c r="IN276" s="520"/>
      <c r="IO276" s="520"/>
    </row>
    <row r="277" spans="1:249" ht="18">
      <c r="A277" s="774" t="s">
        <v>156</v>
      </c>
      <c r="B277" s="774" t="s">
        <v>454</v>
      </c>
      <c r="C277" s="746"/>
      <c r="D277" s="746"/>
      <c r="E277" s="746"/>
      <c r="F277" s="775"/>
      <c r="G277" s="776"/>
      <c r="H277" s="776"/>
      <c r="I277" s="776"/>
      <c r="J277" s="776"/>
      <c r="K277" s="777">
        <f>SUM(K246:K276)</f>
        <v>309545915.34328669</v>
      </c>
      <c r="L277" s="600"/>
      <c r="M277" s="522"/>
      <c r="N277" s="520"/>
      <c r="O277" s="520"/>
      <c r="P277" s="520"/>
      <c r="Q277" s="520"/>
      <c r="R277" s="520"/>
      <c r="S277" s="520"/>
      <c r="T277" s="520"/>
      <c r="U277" s="520"/>
      <c r="V277" s="520"/>
      <c r="W277" s="520"/>
      <c r="X277" s="520"/>
      <c r="Y277" s="520"/>
      <c r="Z277" s="520"/>
      <c r="AA277" s="520"/>
      <c r="AB277" s="520"/>
      <c r="AC277" s="520"/>
      <c r="AD277" s="520"/>
      <c r="AE277" s="520"/>
      <c r="AF277" s="520"/>
      <c r="AG277" s="520"/>
      <c r="AH277" s="520"/>
      <c r="AI277" s="520"/>
      <c r="AJ277" s="520"/>
      <c r="AK277" s="520"/>
      <c r="AL277" s="520"/>
      <c r="AM277" s="520"/>
      <c r="AN277" s="520"/>
      <c r="AO277" s="520"/>
      <c r="AP277" s="520"/>
      <c r="AQ277" s="520"/>
      <c r="AR277" s="520"/>
      <c r="AS277" s="520"/>
      <c r="AT277" s="520"/>
      <c r="AU277" s="520"/>
      <c r="AV277" s="520"/>
      <c r="AW277" s="520"/>
      <c r="AX277" s="520"/>
      <c r="AY277" s="520"/>
      <c r="AZ277" s="520"/>
      <c r="BA277" s="520"/>
      <c r="BB277" s="520"/>
      <c r="BC277" s="520"/>
      <c r="BD277" s="520"/>
      <c r="BE277" s="520"/>
      <c r="BF277" s="520"/>
      <c r="BG277" s="520"/>
      <c r="BH277" s="520"/>
      <c r="BI277" s="520"/>
      <c r="BJ277" s="520"/>
      <c r="BK277" s="520"/>
      <c r="BL277" s="520"/>
      <c r="BM277" s="520"/>
      <c r="BN277" s="520"/>
      <c r="BO277" s="520"/>
      <c r="BP277" s="520"/>
      <c r="BQ277" s="520"/>
      <c r="BR277" s="520"/>
      <c r="BS277" s="520"/>
      <c r="BT277" s="520"/>
      <c r="BU277" s="520"/>
      <c r="BV277" s="520"/>
      <c r="BW277" s="520"/>
      <c r="BX277" s="520"/>
      <c r="BY277" s="520"/>
      <c r="BZ277" s="520"/>
      <c r="CA277" s="520"/>
      <c r="CB277" s="520"/>
      <c r="CC277" s="520"/>
      <c r="CD277" s="520"/>
      <c r="CE277" s="520"/>
      <c r="CF277" s="520"/>
      <c r="CG277" s="520"/>
      <c r="CH277" s="520"/>
      <c r="CI277" s="520"/>
      <c r="CJ277" s="520"/>
      <c r="CK277" s="520"/>
      <c r="CL277" s="520"/>
      <c r="CM277" s="520"/>
      <c r="CN277" s="520"/>
      <c r="CO277" s="520"/>
      <c r="CP277" s="520"/>
      <c r="CQ277" s="520"/>
      <c r="CR277" s="520"/>
      <c r="CS277" s="520"/>
      <c r="CT277" s="520"/>
      <c r="CU277" s="520"/>
      <c r="CV277" s="520"/>
      <c r="CW277" s="520"/>
      <c r="CX277" s="520"/>
      <c r="CY277" s="520"/>
      <c r="CZ277" s="520"/>
      <c r="DA277" s="520"/>
      <c r="DB277" s="520"/>
      <c r="DC277" s="520"/>
      <c r="DD277" s="520"/>
      <c r="DE277" s="520"/>
      <c r="DF277" s="520"/>
      <c r="DG277" s="520"/>
      <c r="DH277" s="520"/>
      <c r="DI277" s="520"/>
      <c r="DJ277" s="520"/>
      <c r="DK277" s="520"/>
      <c r="DL277" s="520"/>
      <c r="DM277" s="520"/>
      <c r="DN277" s="520"/>
      <c r="DO277" s="520"/>
      <c r="DP277" s="520"/>
      <c r="DQ277" s="520"/>
      <c r="DR277" s="520"/>
      <c r="DS277" s="520"/>
      <c r="DT277" s="520"/>
      <c r="DU277" s="520"/>
      <c r="DV277" s="520"/>
      <c r="DW277" s="520"/>
      <c r="DX277" s="520"/>
      <c r="DY277" s="520"/>
      <c r="DZ277" s="520"/>
      <c r="EA277" s="520"/>
      <c r="EB277" s="520"/>
      <c r="EC277" s="520"/>
      <c r="ED277" s="520"/>
      <c r="EE277" s="520"/>
      <c r="EF277" s="520"/>
      <c r="EG277" s="520"/>
      <c r="EH277" s="520"/>
      <c r="EI277" s="520"/>
      <c r="EJ277" s="520"/>
      <c r="EK277" s="520"/>
      <c r="EL277" s="520"/>
      <c r="EM277" s="520"/>
      <c r="EN277" s="520"/>
      <c r="EO277" s="520"/>
      <c r="EP277" s="520"/>
      <c r="EQ277" s="520"/>
      <c r="ER277" s="520"/>
      <c r="ES277" s="520"/>
      <c r="ET277" s="520"/>
      <c r="EU277" s="520"/>
      <c r="EV277" s="520"/>
      <c r="EW277" s="520"/>
      <c r="EX277" s="520"/>
      <c r="EY277" s="520"/>
      <c r="EZ277" s="520"/>
      <c r="FA277" s="520"/>
      <c r="FB277" s="520"/>
      <c r="FC277" s="520"/>
      <c r="FD277" s="520"/>
      <c r="FE277" s="520"/>
      <c r="FF277" s="520"/>
      <c r="FG277" s="520"/>
      <c r="FH277" s="520"/>
      <c r="FI277" s="520"/>
      <c r="FJ277" s="520"/>
      <c r="FK277" s="520"/>
      <c r="FL277" s="520"/>
      <c r="FM277" s="520"/>
      <c r="FN277" s="520"/>
      <c r="FO277" s="520"/>
      <c r="FP277" s="520"/>
      <c r="FQ277" s="520"/>
      <c r="FR277" s="520"/>
      <c r="FS277" s="520"/>
      <c r="FT277" s="520"/>
      <c r="FU277" s="520"/>
      <c r="FV277" s="520"/>
      <c r="FW277" s="520"/>
      <c r="FX277" s="520"/>
      <c r="FY277" s="520"/>
      <c r="FZ277" s="520"/>
      <c r="GA277" s="520"/>
      <c r="GB277" s="520"/>
      <c r="GC277" s="520"/>
      <c r="GD277" s="520"/>
      <c r="GE277" s="520"/>
      <c r="GF277" s="520"/>
      <c r="GG277" s="520"/>
      <c r="GH277" s="520"/>
      <c r="GI277" s="520"/>
      <c r="GJ277" s="520"/>
      <c r="GK277" s="520"/>
      <c r="GL277" s="520"/>
      <c r="GM277" s="520"/>
      <c r="GN277" s="520"/>
      <c r="GO277" s="520"/>
      <c r="GP277" s="520"/>
      <c r="GQ277" s="520"/>
      <c r="GR277" s="520"/>
      <c r="GS277" s="520"/>
      <c r="GT277" s="520"/>
      <c r="GU277" s="520"/>
      <c r="GV277" s="520"/>
      <c r="GW277" s="520"/>
      <c r="GX277" s="520"/>
      <c r="GY277" s="520"/>
      <c r="GZ277" s="520"/>
      <c r="HA277" s="520"/>
      <c r="HB277" s="520"/>
      <c r="HC277" s="520"/>
      <c r="HD277" s="520"/>
      <c r="HE277" s="520"/>
      <c r="HF277" s="520"/>
      <c r="HG277" s="520"/>
      <c r="HH277" s="520"/>
      <c r="HI277" s="520"/>
      <c r="HJ277" s="520"/>
      <c r="HK277" s="520"/>
      <c r="HL277" s="520"/>
      <c r="HM277" s="520"/>
      <c r="HN277" s="520"/>
      <c r="HO277" s="520"/>
      <c r="HP277" s="520"/>
      <c r="HQ277" s="520"/>
      <c r="HR277" s="520"/>
      <c r="HS277" s="520"/>
      <c r="HT277" s="520"/>
      <c r="HU277" s="520"/>
      <c r="HV277" s="520"/>
      <c r="HW277" s="520"/>
      <c r="HX277" s="520"/>
      <c r="HY277" s="520"/>
      <c r="HZ277" s="520"/>
      <c r="IA277" s="520"/>
      <c r="IB277" s="520"/>
      <c r="IC277" s="520"/>
      <c r="ID277" s="520"/>
      <c r="IE277" s="520"/>
      <c r="IF277" s="520"/>
      <c r="IG277" s="520"/>
      <c r="IH277" s="520"/>
      <c r="II277" s="520"/>
      <c r="IJ277" s="520"/>
      <c r="IK277" s="520"/>
      <c r="IL277" s="520"/>
      <c r="IM277" s="520"/>
      <c r="IN277" s="520"/>
      <c r="IO277" s="520"/>
    </row>
    <row r="278" spans="1:249" s="520" customFormat="1" ht="18">
      <c r="A278" s="582"/>
      <c r="B278" s="1191" t="s">
        <v>455</v>
      </c>
      <c r="C278" s="1192"/>
      <c r="D278" s="1192"/>
      <c r="E278" s="1192"/>
      <c r="F278" s="1192"/>
      <c r="G278" s="1192"/>
      <c r="H278" s="1192"/>
      <c r="I278" s="1192"/>
      <c r="J278" s="1192"/>
      <c r="K278" s="1193"/>
      <c r="M278" s="522"/>
    </row>
    <row r="279" spans="1:249" s="520" customFormat="1" ht="16.5">
      <c r="A279" s="1100" t="s">
        <v>118</v>
      </c>
      <c r="B279" s="475" t="s">
        <v>389</v>
      </c>
      <c r="C279" s="746"/>
      <c r="D279" s="1187" t="s">
        <v>391</v>
      </c>
      <c r="E279" s="1187"/>
      <c r="F279" s="1187"/>
      <c r="G279" s="1188" t="s">
        <v>392</v>
      </c>
      <c r="H279" s="1188"/>
      <c r="I279" s="1188"/>
      <c r="J279" s="1188"/>
      <c r="K279" s="1188"/>
    </row>
    <row r="280" spans="1:249" s="520" customFormat="1">
      <c r="A280" s="1100"/>
      <c r="B280" s="1104" t="s">
        <v>393</v>
      </c>
      <c r="C280" s="1101" t="s">
        <v>390</v>
      </c>
      <c r="D280" s="1101" t="s">
        <v>394</v>
      </c>
      <c r="E280" s="1101"/>
      <c r="F280" s="1101"/>
      <c r="G280" s="1104" t="s">
        <v>146</v>
      </c>
      <c r="H280" s="1189" t="s">
        <v>147</v>
      </c>
      <c r="I280" s="1189"/>
      <c r="J280" s="1170" t="s">
        <v>395</v>
      </c>
      <c r="K280" s="1170" t="s">
        <v>396</v>
      </c>
    </row>
    <row r="281" spans="1:249" s="520" customFormat="1" ht="61.5">
      <c r="A281" s="1100"/>
      <c r="B281" s="1104"/>
      <c r="C281" s="1101"/>
      <c r="D281" s="602" t="s">
        <v>456</v>
      </c>
      <c r="E281" s="602" t="s">
        <v>457</v>
      </c>
      <c r="F281" s="603" t="s">
        <v>458</v>
      </c>
      <c r="G281" s="1104"/>
      <c r="H281" s="524" t="s">
        <v>150</v>
      </c>
      <c r="I281" s="524" t="s">
        <v>151</v>
      </c>
      <c r="J281" s="1170"/>
      <c r="K281" s="1170"/>
    </row>
    <row r="282" spans="1:249" s="520" customFormat="1" ht="16.5">
      <c r="A282" s="525">
        <v>1</v>
      </c>
      <c r="B282" s="526">
        <v>2</v>
      </c>
      <c r="C282" s="741">
        <v>3</v>
      </c>
      <c r="D282" s="741">
        <v>4</v>
      </c>
      <c r="E282" s="741">
        <v>5</v>
      </c>
      <c r="F282" s="741" t="s">
        <v>400</v>
      </c>
      <c r="G282" s="526">
        <v>7</v>
      </c>
      <c r="H282" s="527" t="s">
        <v>401</v>
      </c>
      <c r="I282" s="527" t="s">
        <v>402</v>
      </c>
      <c r="J282" s="527" t="s">
        <v>403</v>
      </c>
      <c r="K282" s="527" t="s">
        <v>404</v>
      </c>
    </row>
    <row r="283" spans="1:249" s="520" customFormat="1">
      <c r="A283" s="528" t="s">
        <v>405</v>
      </c>
      <c r="B283" s="742" t="s">
        <v>157</v>
      </c>
      <c r="C283" s="743"/>
      <c r="D283" s="743"/>
      <c r="E283" s="743"/>
      <c r="F283" s="743"/>
      <c r="G283" s="778"/>
      <c r="H283" s="744"/>
      <c r="I283" s="744"/>
      <c r="J283" s="744"/>
      <c r="K283" s="744"/>
    </row>
    <row r="284" spans="1:249" ht="30">
      <c r="A284" s="563" t="s">
        <v>120</v>
      </c>
      <c r="B284" s="644" t="s">
        <v>406</v>
      </c>
      <c r="C284" s="745"/>
      <c r="D284" s="745"/>
      <c r="E284" s="745"/>
      <c r="F284" s="745"/>
      <c r="G284" s="779"/>
      <c r="H284" s="531"/>
      <c r="I284" s="531"/>
      <c r="J284" s="531"/>
      <c r="K284" s="531"/>
    </row>
    <row r="285" spans="1:249" ht="105">
      <c r="A285" s="563" t="s">
        <v>407</v>
      </c>
      <c r="B285" s="581" t="s">
        <v>408</v>
      </c>
      <c r="C285" s="746" t="s">
        <v>409</v>
      </c>
      <c r="D285" s="746">
        <v>23</v>
      </c>
      <c r="E285" s="746">
        <v>23</v>
      </c>
      <c r="F285" s="747">
        <f>D285+E285</f>
        <v>46</v>
      </c>
      <c r="G285" s="485">
        <v>11097.98</v>
      </c>
      <c r="H285" s="485">
        <f>G285*9%</f>
        <v>998.81819999999993</v>
      </c>
      <c r="I285" s="485">
        <f>G285*9%</f>
        <v>998.81819999999993</v>
      </c>
      <c r="J285" s="485">
        <f>G285+H285+I285</f>
        <v>13095.616399999999</v>
      </c>
      <c r="K285" s="485">
        <f>F285*J285</f>
        <v>602398.35439999995</v>
      </c>
    </row>
    <row r="286" spans="1:249" ht="30">
      <c r="A286" s="563" t="s">
        <v>410</v>
      </c>
      <c r="B286" s="581" t="s">
        <v>411</v>
      </c>
      <c r="C286" s="746" t="s">
        <v>409</v>
      </c>
      <c r="D286" s="746">
        <v>23</v>
      </c>
      <c r="E286" s="746">
        <v>23</v>
      </c>
      <c r="F286" s="747">
        <f>D286+E286</f>
        <v>46</v>
      </c>
      <c r="G286" s="485">
        <v>5222.58</v>
      </c>
      <c r="H286" s="485">
        <f>G286*9%</f>
        <v>470.03219999999999</v>
      </c>
      <c r="I286" s="485">
        <f>G286*9%</f>
        <v>470.03219999999999</v>
      </c>
      <c r="J286" s="485">
        <f>G286+H286+I286</f>
        <v>6162.6443999999992</v>
      </c>
      <c r="K286" s="485">
        <f>F286*J286</f>
        <v>283481.64239999995</v>
      </c>
    </row>
    <row r="287" spans="1:249" ht="75">
      <c r="A287" s="563" t="s">
        <v>412</v>
      </c>
      <c r="B287" s="581" t="s">
        <v>459</v>
      </c>
      <c r="C287" s="746" t="s">
        <v>409</v>
      </c>
      <c r="D287" s="746">
        <v>23</v>
      </c>
      <c r="E287" s="746">
        <v>23</v>
      </c>
      <c r="F287" s="747">
        <f>D287+E287</f>
        <v>46</v>
      </c>
      <c r="G287" s="485">
        <v>8486.69</v>
      </c>
      <c r="H287" s="485">
        <f>G287*9%</f>
        <v>763.8021</v>
      </c>
      <c r="I287" s="485">
        <f>G287*9%</f>
        <v>763.8021</v>
      </c>
      <c r="J287" s="485">
        <f>G287+H287+I287</f>
        <v>10014.294200000002</v>
      </c>
      <c r="K287" s="485">
        <f>F287*J287</f>
        <v>460657.53320000012</v>
      </c>
    </row>
    <row r="288" spans="1:249" ht="30">
      <c r="A288" s="563" t="s">
        <v>414</v>
      </c>
      <c r="B288" s="581" t="s">
        <v>415</v>
      </c>
      <c r="C288" s="746" t="s">
        <v>416</v>
      </c>
      <c r="D288" s="746">
        <v>45</v>
      </c>
      <c r="E288" s="746">
        <v>45</v>
      </c>
      <c r="F288" s="747">
        <f>D288+E288</f>
        <v>90</v>
      </c>
      <c r="G288" s="485">
        <v>30029.82</v>
      </c>
      <c r="H288" s="485">
        <f>G288*9%</f>
        <v>2702.6837999999998</v>
      </c>
      <c r="I288" s="485">
        <f>G288*9%</f>
        <v>2702.6837999999998</v>
      </c>
      <c r="J288" s="485">
        <f>G288+H288+I288</f>
        <v>35435.187599999997</v>
      </c>
      <c r="K288" s="485">
        <f>F288*J288</f>
        <v>3189166.8839999996</v>
      </c>
    </row>
    <row r="289" spans="1:11" ht="30">
      <c r="A289" s="563" t="s">
        <v>417</v>
      </c>
      <c r="B289" s="581" t="s">
        <v>418</v>
      </c>
      <c r="C289" s="746" t="s">
        <v>416</v>
      </c>
      <c r="D289" s="746">
        <v>2</v>
      </c>
      <c r="E289" s="746">
        <v>2</v>
      </c>
      <c r="F289" s="747">
        <f>D289+E289</f>
        <v>4</v>
      </c>
      <c r="G289" s="485">
        <v>58754</v>
      </c>
      <c r="H289" s="485">
        <f>G289*9%</f>
        <v>5287.86</v>
      </c>
      <c r="I289" s="485">
        <f>G289*9%</f>
        <v>5287.86</v>
      </c>
      <c r="J289" s="485">
        <f>G289+H289+I289</f>
        <v>69329.72</v>
      </c>
      <c r="K289" s="485">
        <f>F289*J289</f>
        <v>277318.88</v>
      </c>
    </row>
    <row r="290" spans="1:11" ht="30">
      <c r="A290" s="563" t="s">
        <v>123</v>
      </c>
      <c r="B290" s="564" t="s">
        <v>419</v>
      </c>
      <c r="C290" s="745"/>
      <c r="D290" s="745"/>
      <c r="E290" s="745"/>
      <c r="F290" s="748"/>
      <c r="G290" s="531"/>
      <c r="H290" s="780"/>
      <c r="I290" s="780"/>
      <c r="J290" s="780"/>
      <c r="K290" s="780"/>
    </row>
    <row r="291" spans="1:11" ht="120">
      <c r="A291" s="563" t="s">
        <v>162</v>
      </c>
      <c r="B291" s="649" t="s">
        <v>420</v>
      </c>
      <c r="C291" s="745"/>
      <c r="D291" s="745"/>
      <c r="E291" s="745"/>
      <c r="F291" s="748"/>
      <c r="G291" s="531"/>
      <c r="H291" s="780"/>
      <c r="I291" s="780"/>
      <c r="J291" s="780"/>
      <c r="K291" s="780"/>
    </row>
    <row r="292" spans="1:11">
      <c r="A292" s="563" t="s">
        <v>421</v>
      </c>
      <c r="B292" s="581" t="s">
        <v>422</v>
      </c>
      <c r="C292" s="746" t="s">
        <v>250</v>
      </c>
      <c r="D292" s="746">
        <v>7186.3539000000001</v>
      </c>
      <c r="E292" s="746">
        <v>7186.3539000000001</v>
      </c>
      <c r="F292" s="747">
        <f>D292+E292</f>
        <v>14372.7078</v>
      </c>
      <c r="G292" s="485">
        <v>195.85</v>
      </c>
      <c r="H292" s="485">
        <f>G292*9%</f>
        <v>17.6265</v>
      </c>
      <c r="I292" s="485">
        <f>G292*9%</f>
        <v>17.6265</v>
      </c>
      <c r="J292" s="485">
        <f>G292+H292+I292</f>
        <v>231.10299999999998</v>
      </c>
      <c r="K292" s="485">
        <f>F292*J292</f>
        <v>3321575.8907033997</v>
      </c>
    </row>
    <row r="293" spans="1:11">
      <c r="A293" s="563" t="s">
        <v>423</v>
      </c>
      <c r="B293" s="581" t="s">
        <v>424</v>
      </c>
      <c r="C293" s="746" t="s">
        <v>250</v>
      </c>
      <c r="D293" s="746">
        <v>7186.3539000000001</v>
      </c>
      <c r="E293" s="746">
        <v>7186.3539000000001</v>
      </c>
      <c r="F293" s="747">
        <f>D293+E293</f>
        <v>14372.7078</v>
      </c>
      <c r="G293" s="485">
        <v>306.83</v>
      </c>
      <c r="H293" s="485">
        <f>G293*9%</f>
        <v>27.614699999999999</v>
      </c>
      <c r="I293" s="485">
        <f>G293*9%</f>
        <v>27.614699999999999</v>
      </c>
      <c r="J293" s="485">
        <f>G293+H293+I293</f>
        <v>362.05939999999998</v>
      </c>
      <c r="K293" s="485">
        <f>F293*J293</f>
        <v>5203773.9624433201</v>
      </c>
    </row>
    <row r="294" spans="1:11">
      <c r="A294" s="563" t="s">
        <v>425</v>
      </c>
      <c r="B294" s="749" t="s">
        <v>426</v>
      </c>
      <c r="C294" s="746" t="s">
        <v>250</v>
      </c>
      <c r="D294" s="746">
        <v>5749.0831200000002</v>
      </c>
      <c r="E294" s="746">
        <v>5749.0831200000002</v>
      </c>
      <c r="F294" s="747">
        <f t="shared" ref="F294:F301" si="99">D294+E294</f>
        <v>11498.16624</v>
      </c>
      <c r="G294" s="485">
        <v>352.53</v>
      </c>
      <c r="H294" s="485">
        <f t="shared" ref="H294:H300" si="100">G294*9%</f>
        <v>31.727699999999995</v>
      </c>
      <c r="I294" s="485">
        <f t="shared" ref="I294:I300" si="101">G294*9%</f>
        <v>31.727699999999995</v>
      </c>
      <c r="J294" s="485">
        <f t="shared" ref="J294:J300" si="102">G294+H294+I294</f>
        <v>415.98539999999991</v>
      </c>
      <c r="K294" s="485">
        <f t="shared" ref="K294:K300" si="103">F294*J294</f>
        <v>4783069.2826128956</v>
      </c>
    </row>
    <row r="295" spans="1:11">
      <c r="A295" s="563" t="s">
        <v>427</v>
      </c>
      <c r="B295" s="749" t="s">
        <v>428</v>
      </c>
      <c r="C295" s="746" t="s">
        <v>250</v>
      </c>
      <c r="D295" s="746">
        <v>2874.5415600000001</v>
      </c>
      <c r="E295" s="746">
        <v>2874.5415600000001</v>
      </c>
      <c r="F295" s="747">
        <f t="shared" si="99"/>
        <v>5749.0831200000002</v>
      </c>
      <c r="G295" s="485">
        <v>352.53</v>
      </c>
      <c r="H295" s="485">
        <f t="shared" si="100"/>
        <v>31.727699999999995</v>
      </c>
      <c r="I295" s="485">
        <f t="shared" si="101"/>
        <v>31.727699999999995</v>
      </c>
      <c r="J295" s="485">
        <f t="shared" si="102"/>
        <v>415.98539999999991</v>
      </c>
      <c r="K295" s="485">
        <f t="shared" si="103"/>
        <v>2391534.6413064478</v>
      </c>
    </row>
    <row r="296" spans="1:11">
      <c r="A296" s="563" t="s">
        <v>429</v>
      </c>
      <c r="B296" s="749" t="s">
        <v>430</v>
      </c>
      <c r="C296" s="746" t="s">
        <v>250</v>
      </c>
      <c r="D296" s="746">
        <v>2874.5415600000001</v>
      </c>
      <c r="E296" s="746">
        <v>2874.5415600000001</v>
      </c>
      <c r="F296" s="747">
        <f t="shared" si="99"/>
        <v>5749.0831200000002</v>
      </c>
      <c r="G296" s="485">
        <v>587.54999999999995</v>
      </c>
      <c r="H296" s="485">
        <f t="shared" si="100"/>
        <v>52.879499999999993</v>
      </c>
      <c r="I296" s="485">
        <f t="shared" si="101"/>
        <v>52.879499999999993</v>
      </c>
      <c r="J296" s="485">
        <f t="shared" si="102"/>
        <v>693.30899999999997</v>
      </c>
      <c r="K296" s="485">
        <f t="shared" si="103"/>
        <v>3985891.06884408</v>
      </c>
    </row>
    <row r="297" spans="1:11">
      <c r="A297" s="563" t="s">
        <v>431</v>
      </c>
      <c r="B297" s="749" t="s">
        <v>170</v>
      </c>
      <c r="C297" s="746" t="s">
        <v>250</v>
      </c>
      <c r="D297" s="746">
        <v>2874.5415600000001</v>
      </c>
      <c r="E297" s="746">
        <v>2874.5415600000001</v>
      </c>
      <c r="F297" s="747">
        <f t="shared" si="99"/>
        <v>5749.0831200000002</v>
      </c>
      <c r="G297" s="485">
        <v>1175.08</v>
      </c>
      <c r="H297" s="485">
        <f t="shared" si="100"/>
        <v>105.75719999999998</v>
      </c>
      <c r="I297" s="485">
        <f t="shared" si="101"/>
        <v>105.75719999999998</v>
      </c>
      <c r="J297" s="485">
        <f t="shared" si="102"/>
        <v>1386.5944</v>
      </c>
      <c r="K297" s="485">
        <f t="shared" si="103"/>
        <v>7971646.459326528</v>
      </c>
    </row>
    <row r="298" spans="1:11" ht="105">
      <c r="A298" s="563" t="s">
        <v>125</v>
      </c>
      <c r="B298" s="564" t="s">
        <v>432</v>
      </c>
      <c r="C298" s="750"/>
      <c r="D298" s="750"/>
      <c r="E298" s="750"/>
      <c r="F298" s="748"/>
      <c r="G298" s="751"/>
      <c r="H298" s="780"/>
      <c r="I298" s="780"/>
      <c r="J298" s="780"/>
      <c r="K298" s="780"/>
    </row>
    <row r="299" spans="1:11" ht="135">
      <c r="A299" s="563" t="s">
        <v>172</v>
      </c>
      <c r="B299" s="753" t="s">
        <v>1250</v>
      </c>
      <c r="C299" s="746" t="s">
        <v>250</v>
      </c>
      <c r="D299" s="746">
        <v>440</v>
      </c>
      <c r="E299" s="746">
        <v>440</v>
      </c>
      <c r="F299" s="747">
        <f t="shared" si="99"/>
        <v>880</v>
      </c>
      <c r="G299" s="485">
        <v>5513.48</v>
      </c>
      <c r="H299" s="485">
        <f t="shared" si="100"/>
        <v>496.21319999999992</v>
      </c>
      <c r="I299" s="485">
        <f t="shared" si="101"/>
        <v>496.21319999999992</v>
      </c>
      <c r="J299" s="485">
        <f t="shared" si="102"/>
        <v>6505.9063999999998</v>
      </c>
      <c r="K299" s="485">
        <f t="shared" si="103"/>
        <v>5725197.6320000002</v>
      </c>
    </row>
    <row r="300" spans="1:11" ht="225">
      <c r="A300" s="563" t="s">
        <v>173</v>
      </c>
      <c r="B300" s="753" t="s">
        <v>1251</v>
      </c>
      <c r="C300" s="746" t="s">
        <v>250</v>
      </c>
      <c r="D300" s="746">
        <v>4600</v>
      </c>
      <c r="E300" s="746">
        <v>4600</v>
      </c>
      <c r="F300" s="747">
        <f t="shared" si="99"/>
        <v>9200</v>
      </c>
      <c r="G300" s="485">
        <v>8890.43</v>
      </c>
      <c r="H300" s="485">
        <f t="shared" si="100"/>
        <v>800.13869999999997</v>
      </c>
      <c r="I300" s="485">
        <f t="shared" si="101"/>
        <v>800.13869999999997</v>
      </c>
      <c r="J300" s="485">
        <f t="shared" si="102"/>
        <v>10490.707399999999</v>
      </c>
      <c r="K300" s="485">
        <f t="shared" si="103"/>
        <v>96514508.079999998</v>
      </c>
    </row>
    <row r="301" spans="1:11" ht="105">
      <c r="A301" s="563" t="s">
        <v>174</v>
      </c>
      <c r="B301" s="753" t="s">
        <v>1252</v>
      </c>
      <c r="C301" s="746" t="s">
        <v>250</v>
      </c>
      <c r="D301" s="746">
        <v>200</v>
      </c>
      <c r="E301" s="746">
        <v>200</v>
      </c>
      <c r="F301" s="747">
        <f t="shared" si="99"/>
        <v>400</v>
      </c>
      <c r="G301" s="485">
        <v>7870.43</v>
      </c>
      <c r="H301" s="485">
        <f t="shared" ref="H301" si="104">G301*9%</f>
        <v>708.33870000000002</v>
      </c>
      <c r="I301" s="485">
        <f t="shared" ref="I301" si="105">G301*9%</f>
        <v>708.33870000000002</v>
      </c>
      <c r="J301" s="485">
        <f t="shared" ref="J301" si="106">G301+H301+I301</f>
        <v>9287.1074000000008</v>
      </c>
      <c r="K301" s="485">
        <f t="shared" ref="K301" si="107">F301*J301</f>
        <v>3714842.9600000004</v>
      </c>
    </row>
    <row r="302" spans="1:11" ht="75">
      <c r="A302" s="563" t="s">
        <v>433</v>
      </c>
      <c r="B302" s="753" t="s">
        <v>1253</v>
      </c>
      <c r="C302" s="746" t="s">
        <v>434</v>
      </c>
      <c r="D302" s="746">
        <v>425</v>
      </c>
      <c r="E302" s="746">
        <v>425</v>
      </c>
      <c r="F302" s="747">
        <f t="shared" ref="F302:F308" si="108">D302+E302</f>
        <v>850</v>
      </c>
      <c r="G302" s="485">
        <v>68623.360000000001</v>
      </c>
      <c r="H302" s="485">
        <f>G302*9%</f>
        <v>6176.1023999999998</v>
      </c>
      <c r="I302" s="485">
        <f>G302*9%</f>
        <v>6176.1023999999998</v>
      </c>
      <c r="J302" s="485">
        <f>G302+H302+I302</f>
        <v>80975.564800000007</v>
      </c>
      <c r="K302" s="485">
        <f>F302*J302</f>
        <v>68829230.080000013</v>
      </c>
    </row>
    <row r="303" spans="1:11">
      <c r="A303" s="754">
        <v>4</v>
      </c>
      <c r="B303" s="755" t="s">
        <v>435</v>
      </c>
      <c r="C303" s="756"/>
      <c r="D303" s="756"/>
      <c r="E303" s="756"/>
      <c r="F303" s="757"/>
      <c r="G303" s="541"/>
      <c r="H303" s="752"/>
      <c r="I303" s="752"/>
      <c r="J303" s="752"/>
      <c r="K303" s="752"/>
    </row>
    <row r="304" spans="1:11" ht="30">
      <c r="A304" s="754">
        <v>4.0999999999999996</v>
      </c>
      <c r="B304" s="755" t="s">
        <v>436</v>
      </c>
      <c r="C304" s="756"/>
      <c r="D304" s="756"/>
      <c r="E304" s="756"/>
      <c r="F304" s="757"/>
      <c r="G304" s="541"/>
      <c r="H304" s="752"/>
      <c r="I304" s="752"/>
      <c r="J304" s="752"/>
      <c r="K304" s="752"/>
    </row>
    <row r="305" spans="1:13" ht="60">
      <c r="A305" s="528">
        <v>4.2</v>
      </c>
      <c r="B305" s="581" t="s">
        <v>437</v>
      </c>
      <c r="C305" s="746" t="s">
        <v>210</v>
      </c>
      <c r="D305" s="746">
        <v>80</v>
      </c>
      <c r="E305" s="746">
        <v>80</v>
      </c>
      <c r="F305" s="747">
        <f t="shared" si="108"/>
        <v>160</v>
      </c>
      <c r="G305" s="485">
        <v>2643.93</v>
      </c>
      <c r="H305" s="485">
        <f>G305*9%</f>
        <v>237.95369999999997</v>
      </c>
      <c r="I305" s="485">
        <f>G305*9%</f>
        <v>237.95369999999997</v>
      </c>
      <c r="J305" s="485">
        <f>G305+H305+I305</f>
        <v>3119.8373999999999</v>
      </c>
      <c r="K305" s="485">
        <f>F305*J305</f>
        <v>499173.984</v>
      </c>
    </row>
    <row r="306" spans="1:13" ht="30">
      <c r="A306" s="754">
        <v>5</v>
      </c>
      <c r="B306" s="755" t="s">
        <v>438</v>
      </c>
      <c r="C306" s="756"/>
      <c r="D306" s="756"/>
      <c r="E306" s="756"/>
      <c r="F306" s="757"/>
      <c r="G306" s="541"/>
      <c r="H306" s="752"/>
      <c r="I306" s="752"/>
      <c r="J306" s="752"/>
      <c r="K306" s="752"/>
    </row>
    <row r="307" spans="1:13" ht="45">
      <c r="A307" s="758" t="s">
        <v>196</v>
      </c>
      <c r="B307" s="759" t="s">
        <v>439</v>
      </c>
      <c r="C307" s="760" t="s">
        <v>210</v>
      </c>
      <c r="D307" s="746">
        <v>80</v>
      </c>
      <c r="E307" s="746">
        <v>80</v>
      </c>
      <c r="F307" s="747">
        <f t="shared" si="108"/>
        <v>160</v>
      </c>
      <c r="G307" s="485">
        <f>6462.95+16489.77</f>
        <v>22952.720000000001</v>
      </c>
      <c r="H307" s="485">
        <f t="shared" ref="H307:H308" si="109">G307*9%</f>
        <v>2065.7447999999999</v>
      </c>
      <c r="I307" s="485">
        <f t="shared" ref="I307:I308" si="110">G307*9%</f>
        <v>2065.7447999999999</v>
      </c>
      <c r="J307" s="485">
        <f t="shared" ref="J307:J308" si="111">G307+H307+I307</f>
        <v>27084.209600000002</v>
      </c>
      <c r="K307" s="485">
        <f t="shared" ref="K307:K308" si="112">F307*J307</f>
        <v>4333473.5360000003</v>
      </c>
    </row>
    <row r="308" spans="1:13" ht="60">
      <c r="A308" s="758" t="s">
        <v>199</v>
      </c>
      <c r="B308" s="759" t="s">
        <v>460</v>
      </c>
      <c r="C308" s="761" t="s">
        <v>176</v>
      </c>
      <c r="D308" s="746">
        <v>10</v>
      </c>
      <c r="E308" s="746">
        <v>10</v>
      </c>
      <c r="F308" s="747">
        <f t="shared" si="108"/>
        <v>20</v>
      </c>
      <c r="G308" s="485">
        <v>106462.95</v>
      </c>
      <c r="H308" s="485">
        <f t="shared" si="109"/>
        <v>9581.6654999999992</v>
      </c>
      <c r="I308" s="485">
        <f t="shared" si="110"/>
        <v>9581.6654999999992</v>
      </c>
      <c r="J308" s="485">
        <f t="shared" si="111"/>
        <v>125626.281</v>
      </c>
      <c r="K308" s="485">
        <f t="shared" si="112"/>
        <v>2512525.62</v>
      </c>
    </row>
    <row r="309" spans="1:13" ht="75">
      <c r="A309" s="563" t="s">
        <v>204</v>
      </c>
      <c r="B309" s="564" t="s">
        <v>1254</v>
      </c>
      <c r="C309" s="762"/>
      <c r="D309" s="762"/>
      <c r="E309" s="762"/>
      <c r="F309" s="762"/>
      <c r="G309" s="763"/>
      <c r="H309" s="763"/>
      <c r="I309" s="763"/>
      <c r="J309" s="763"/>
      <c r="K309" s="763"/>
    </row>
    <row r="310" spans="1:13" ht="135">
      <c r="A310" s="764" t="s">
        <v>441</v>
      </c>
      <c r="B310" s="753" t="s">
        <v>442</v>
      </c>
      <c r="C310" s="765" t="s">
        <v>250</v>
      </c>
      <c r="D310" s="765">
        <v>10</v>
      </c>
      <c r="E310" s="765">
        <v>10</v>
      </c>
      <c r="F310" s="747">
        <f>D310+E310</f>
        <v>20</v>
      </c>
      <c r="G310" s="485">
        <v>10185.56</v>
      </c>
      <c r="H310" s="485">
        <f t="shared" ref="H310:H315" si="113">G310*9%</f>
        <v>916.70039999999995</v>
      </c>
      <c r="I310" s="485">
        <f t="shared" ref="I310:I315" si="114">G310*9%</f>
        <v>916.70039999999995</v>
      </c>
      <c r="J310" s="485">
        <f t="shared" ref="J310:J315" si="115">G310+H310+I310</f>
        <v>12018.960799999999</v>
      </c>
      <c r="K310" s="485">
        <f t="shared" ref="K310:K315" si="116">F310*J310</f>
        <v>240379.21599999999</v>
      </c>
    </row>
    <row r="311" spans="1:13" ht="75">
      <c r="A311" s="764" t="s">
        <v>443</v>
      </c>
      <c r="B311" s="753" t="s">
        <v>444</v>
      </c>
      <c r="C311" s="765" t="s">
        <v>250</v>
      </c>
      <c r="D311" s="765">
        <v>20</v>
      </c>
      <c r="E311" s="765">
        <v>20</v>
      </c>
      <c r="F311" s="747">
        <f>D311+E311</f>
        <v>40</v>
      </c>
      <c r="G311" s="485">
        <v>30185.56</v>
      </c>
      <c r="H311" s="485">
        <f t="shared" si="113"/>
        <v>2716.7004000000002</v>
      </c>
      <c r="I311" s="485">
        <f t="shared" si="114"/>
        <v>2716.7004000000002</v>
      </c>
      <c r="J311" s="485">
        <f t="shared" si="115"/>
        <v>35618.960800000001</v>
      </c>
      <c r="K311" s="485">
        <f t="shared" si="116"/>
        <v>1424758.432</v>
      </c>
    </row>
    <row r="312" spans="1:13" ht="180">
      <c r="A312" s="781" t="s">
        <v>204</v>
      </c>
      <c r="B312" s="767" t="s">
        <v>1255</v>
      </c>
      <c r="C312" s="768"/>
      <c r="D312" s="768"/>
      <c r="E312" s="768"/>
      <c r="F312" s="757"/>
      <c r="G312" s="541"/>
      <c r="H312" s="752"/>
      <c r="I312" s="752"/>
      <c r="J312" s="752"/>
      <c r="K312" s="752"/>
    </row>
    <row r="313" spans="1:13" ht="45">
      <c r="A313" s="563" t="s">
        <v>445</v>
      </c>
      <c r="B313" s="769" t="s">
        <v>446</v>
      </c>
      <c r="C313" s="770" t="s">
        <v>447</v>
      </c>
      <c r="D313" s="771">
        <v>70</v>
      </c>
      <c r="E313" s="771">
        <v>70</v>
      </c>
      <c r="F313" s="747">
        <f t="shared" ref="F313:F315" si="117">D313+E313</f>
        <v>140</v>
      </c>
      <c r="G313" s="485">
        <v>100041.09234</v>
      </c>
      <c r="H313" s="485">
        <f t="shared" si="113"/>
        <v>9003.6983106000007</v>
      </c>
      <c r="I313" s="485">
        <f t="shared" si="114"/>
        <v>9003.6983106000007</v>
      </c>
      <c r="J313" s="485">
        <f t="shared" si="115"/>
        <v>118048.4889612</v>
      </c>
      <c r="K313" s="485">
        <f t="shared" si="116"/>
        <v>16526788.454567999</v>
      </c>
    </row>
    <row r="314" spans="1:13" ht="45">
      <c r="A314" s="563" t="s">
        <v>448</v>
      </c>
      <c r="B314" s="769" t="s">
        <v>449</v>
      </c>
      <c r="C314" s="770" t="s">
        <v>450</v>
      </c>
      <c r="D314" s="771">
        <v>23</v>
      </c>
      <c r="E314" s="771">
        <v>23</v>
      </c>
      <c r="F314" s="747">
        <f t="shared" si="117"/>
        <v>46</v>
      </c>
      <c r="G314" s="485">
        <v>200000</v>
      </c>
      <c r="H314" s="485">
        <f t="shared" si="113"/>
        <v>18000</v>
      </c>
      <c r="I314" s="485">
        <f t="shared" si="114"/>
        <v>18000</v>
      </c>
      <c r="J314" s="485">
        <f t="shared" si="115"/>
        <v>236000</v>
      </c>
      <c r="K314" s="485">
        <f t="shared" si="116"/>
        <v>10856000</v>
      </c>
    </row>
    <row r="315" spans="1:13" ht="195">
      <c r="A315" s="563" t="s">
        <v>451</v>
      </c>
      <c r="B315" s="581" t="s">
        <v>452</v>
      </c>
      <c r="C315" s="772" t="s">
        <v>453</v>
      </c>
      <c r="D315" s="773">
        <v>45</v>
      </c>
      <c r="E315" s="773">
        <v>45</v>
      </c>
      <c r="F315" s="747">
        <f t="shared" si="117"/>
        <v>90</v>
      </c>
      <c r="G315" s="485">
        <v>150000</v>
      </c>
      <c r="H315" s="485">
        <f t="shared" si="113"/>
        <v>13500</v>
      </c>
      <c r="I315" s="485">
        <f t="shared" si="114"/>
        <v>13500</v>
      </c>
      <c r="J315" s="485">
        <f t="shared" si="115"/>
        <v>177000</v>
      </c>
      <c r="K315" s="485">
        <f t="shared" si="116"/>
        <v>15930000</v>
      </c>
    </row>
    <row r="316" spans="1:13" s="520" customFormat="1" ht="18">
      <c r="A316" s="782" t="s">
        <v>461</v>
      </c>
      <c r="B316" s="782" t="s">
        <v>462</v>
      </c>
      <c r="C316" s="746"/>
      <c r="D316" s="746"/>
      <c r="E316" s="746"/>
      <c r="F316" s="775"/>
      <c r="G316" s="783"/>
      <c r="H316" s="776"/>
      <c r="I316" s="776"/>
      <c r="J316" s="776"/>
      <c r="K316" s="777">
        <f>SUM(K285:K315)</f>
        <v>259577392.59380472</v>
      </c>
      <c r="L316" s="600">
        <f>2*129788696.297072</f>
        <v>259577392.59414399</v>
      </c>
      <c r="M316" s="600">
        <f>K316-L316</f>
        <v>-3.3926963806152344E-4</v>
      </c>
    </row>
    <row r="317" spans="1:13" ht="18">
      <c r="B317" s="1157" t="s">
        <v>463</v>
      </c>
      <c r="C317" s="1158"/>
      <c r="D317" s="1158"/>
      <c r="E317" s="1158"/>
      <c r="F317" s="1158"/>
      <c r="G317" s="1158"/>
      <c r="H317" s="1158"/>
      <c r="I317" s="1158"/>
      <c r="J317" s="1158"/>
      <c r="K317" s="777">
        <f>K316+K277+K238</f>
        <v>961121430.87149096</v>
      </c>
      <c r="M317" s="511">
        <f>M316/160/1.18</f>
        <v>-1.7969790151563745E-6</v>
      </c>
    </row>
  </sheetData>
  <mergeCells count="271">
    <mergeCell ref="J280:J281"/>
    <mergeCell ref="K8:K9"/>
    <mergeCell ref="K104:K105"/>
    <mergeCell ref="K241:K242"/>
    <mergeCell ref="K280:K281"/>
    <mergeCell ref="A1:C4"/>
    <mergeCell ref="D104:F105"/>
    <mergeCell ref="D8:F9"/>
    <mergeCell ref="D279:F279"/>
    <mergeCell ref="G279:K279"/>
    <mergeCell ref="D280:F280"/>
    <mergeCell ref="H280:I280"/>
    <mergeCell ref="D240:F240"/>
    <mergeCell ref="G240:K240"/>
    <mergeCell ref="D241:F241"/>
    <mergeCell ref="H241:I241"/>
    <mergeCell ref="B278:K278"/>
    <mergeCell ref="D227:F227"/>
    <mergeCell ref="D228:F228"/>
    <mergeCell ref="D229:F229"/>
    <mergeCell ref="D230:F230"/>
    <mergeCell ref="D231:F231"/>
    <mergeCell ref="D232:F232"/>
    <mergeCell ref="D233:F233"/>
    <mergeCell ref="B317:J317"/>
    <mergeCell ref="A7:A9"/>
    <mergeCell ref="A240:A242"/>
    <mergeCell ref="A279:A281"/>
    <mergeCell ref="B8:B9"/>
    <mergeCell ref="B241:B242"/>
    <mergeCell ref="B280:B281"/>
    <mergeCell ref="C8:C9"/>
    <mergeCell ref="C104:C105"/>
    <mergeCell ref="C240:C242"/>
    <mergeCell ref="C280:C281"/>
    <mergeCell ref="G8:G9"/>
    <mergeCell ref="G104:G105"/>
    <mergeCell ref="G241:G242"/>
    <mergeCell ref="G280:G281"/>
    <mergeCell ref="H104:H105"/>
    <mergeCell ref="I104:I105"/>
    <mergeCell ref="J8:J9"/>
    <mergeCell ref="J104:J105"/>
    <mergeCell ref="J241:J242"/>
    <mergeCell ref="D236:F236"/>
    <mergeCell ref="D237:F237"/>
    <mergeCell ref="D238:F238"/>
    <mergeCell ref="B239:K239"/>
    <mergeCell ref="D234:F234"/>
    <mergeCell ref="D235:F235"/>
    <mergeCell ref="D218:F218"/>
    <mergeCell ref="D219:F219"/>
    <mergeCell ref="D220:F220"/>
    <mergeCell ref="D221:F221"/>
    <mergeCell ref="D222:F222"/>
    <mergeCell ref="D223:F223"/>
    <mergeCell ref="D224:F224"/>
    <mergeCell ref="D225:F225"/>
    <mergeCell ref="D226:F226"/>
    <mergeCell ref="D209:F209"/>
    <mergeCell ref="D210:F210"/>
    <mergeCell ref="D211:F211"/>
    <mergeCell ref="D212:F212"/>
    <mergeCell ref="D213:F213"/>
    <mergeCell ref="D214:F214"/>
    <mergeCell ref="D215:F215"/>
    <mergeCell ref="D216:F216"/>
    <mergeCell ref="D217:F217"/>
    <mergeCell ref="D200:F200"/>
    <mergeCell ref="D201:F201"/>
    <mergeCell ref="D202:F202"/>
    <mergeCell ref="D203:F203"/>
    <mergeCell ref="D204:F204"/>
    <mergeCell ref="D205:F205"/>
    <mergeCell ref="D206:F206"/>
    <mergeCell ref="D207:F207"/>
    <mergeCell ref="D208:F208"/>
    <mergeCell ref="D191:F191"/>
    <mergeCell ref="D192:F192"/>
    <mergeCell ref="D193:F193"/>
    <mergeCell ref="D194:F194"/>
    <mergeCell ref="D195:F195"/>
    <mergeCell ref="D196:F196"/>
    <mergeCell ref="D197:F197"/>
    <mergeCell ref="D198:F198"/>
    <mergeCell ref="D199:F199"/>
    <mergeCell ref="D182:F182"/>
    <mergeCell ref="D183:F183"/>
    <mergeCell ref="D184:F184"/>
    <mergeCell ref="D185:F185"/>
    <mergeCell ref="D186:F186"/>
    <mergeCell ref="D187:F187"/>
    <mergeCell ref="D188:F188"/>
    <mergeCell ref="D189:F189"/>
    <mergeCell ref="D190:F190"/>
    <mergeCell ref="D173:F173"/>
    <mergeCell ref="D174:F174"/>
    <mergeCell ref="D175:F175"/>
    <mergeCell ref="D176:F176"/>
    <mergeCell ref="D177:F177"/>
    <mergeCell ref="D178:F178"/>
    <mergeCell ref="D179:F179"/>
    <mergeCell ref="D180:F180"/>
    <mergeCell ref="D181:F181"/>
    <mergeCell ref="D164:F164"/>
    <mergeCell ref="D165:F165"/>
    <mergeCell ref="D166:F166"/>
    <mergeCell ref="D167:F167"/>
    <mergeCell ref="D168:F168"/>
    <mergeCell ref="D169:F169"/>
    <mergeCell ref="D170:F170"/>
    <mergeCell ref="D171:F171"/>
    <mergeCell ref="D172:F172"/>
    <mergeCell ref="D155:F155"/>
    <mergeCell ref="D156:F156"/>
    <mergeCell ref="D157:F157"/>
    <mergeCell ref="D158:F158"/>
    <mergeCell ref="D159:F159"/>
    <mergeCell ref="D160:F160"/>
    <mergeCell ref="D161:F161"/>
    <mergeCell ref="D162:F162"/>
    <mergeCell ref="D163:F163"/>
    <mergeCell ref="D146:F146"/>
    <mergeCell ref="D147:F147"/>
    <mergeCell ref="D148:F148"/>
    <mergeCell ref="D149:F149"/>
    <mergeCell ref="D150:F150"/>
    <mergeCell ref="D151:F151"/>
    <mergeCell ref="D152:F152"/>
    <mergeCell ref="D153:F153"/>
    <mergeCell ref="D154:F154"/>
    <mergeCell ref="D137:F137"/>
    <mergeCell ref="D138:F138"/>
    <mergeCell ref="D139:F139"/>
    <mergeCell ref="D140:F140"/>
    <mergeCell ref="D141:F141"/>
    <mergeCell ref="D142:F142"/>
    <mergeCell ref="D143:F143"/>
    <mergeCell ref="D144:F144"/>
    <mergeCell ref="D145:F145"/>
    <mergeCell ref="D128:F128"/>
    <mergeCell ref="D129:F129"/>
    <mergeCell ref="D130:F130"/>
    <mergeCell ref="D131:F131"/>
    <mergeCell ref="D132:F132"/>
    <mergeCell ref="D133:F133"/>
    <mergeCell ref="D134:F134"/>
    <mergeCell ref="D135:F135"/>
    <mergeCell ref="D136:F136"/>
    <mergeCell ref="D119:F119"/>
    <mergeCell ref="D120:F120"/>
    <mergeCell ref="D121:F121"/>
    <mergeCell ref="D122:F122"/>
    <mergeCell ref="D123:F123"/>
    <mergeCell ref="D124:F124"/>
    <mergeCell ref="D125:F125"/>
    <mergeCell ref="D126:F126"/>
    <mergeCell ref="D127:F127"/>
    <mergeCell ref="D110:F110"/>
    <mergeCell ref="D111:F111"/>
    <mergeCell ref="D112:F112"/>
    <mergeCell ref="D113:F113"/>
    <mergeCell ref="D114:F114"/>
    <mergeCell ref="D115:F115"/>
    <mergeCell ref="D116:F116"/>
    <mergeCell ref="D117:F117"/>
    <mergeCell ref="D118:F118"/>
    <mergeCell ref="D99:F99"/>
    <mergeCell ref="D100:F100"/>
    <mergeCell ref="D101:F101"/>
    <mergeCell ref="D102:F102"/>
    <mergeCell ref="D103:F103"/>
    <mergeCell ref="D106:F106"/>
    <mergeCell ref="D107:F107"/>
    <mergeCell ref="D108:F108"/>
    <mergeCell ref="D109:F109"/>
    <mergeCell ref="D90:F90"/>
    <mergeCell ref="D91:F91"/>
    <mergeCell ref="D92:F92"/>
    <mergeCell ref="D93:F93"/>
    <mergeCell ref="D94:F94"/>
    <mergeCell ref="D95:F95"/>
    <mergeCell ref="D96:F96"/>
    <mergeCell ref="D97:F97"/>
    <mergeCell ref="D98:F98"/>
    <mergeCell ref="D81:F81"/>
    <mergeCell ref="D82:F82"/>
    <mergeCell ref="D83:F83"/>
    <mergeCell ref="D84:F84"/>
    <mergeCell ref="D85:F85"/>
    <mergeCell ref="D86:F86"/>
    <mergeCell ref="D87:F87"/>
    <mergeCell ref="D88:F88"/>
    <mergeCell ref="D89:F89"/>
    <mergeCell ref="D72:F72"/>
    <mergeCell ref="D73:F73"/>
    <mergeCell ref="D74:F74"/>
    <mergeCell ref="D75:F75"/>
    <mergeCell ref="D76:F76"/>
    <mergeCell ref="D77:F77"/>
    <mergeCell ref="D78:F78"/>
    <mergeCell ref="D79:F79"/>
    <mergeCell ref="D80:F80"/>
    <mergeCell ref="D63:F63"/>
    <mergeCell ref="D64:F64"/>
    <mergeCell ref="D65:F65"/>
    <mergeCell ref="D66:F66"/>
    <mergeCell ref="D67:F67"/>
    <mergeCell ref="D68:F68"/>
    <mergeCell ref="D69:F69"/>
    <mergeCell ref="D70:F70"/>
    <mergeCell ref="D71:F71"/>
    <mergeCell ref="D54:F54"/>
    <mergeCell ref="D55:F55"/>
    <mergeCell ref="D56:F56"/>
    <mergeCell ref="D57:F57"/>
    <mergeCell ref="D58:F58"/>
    <mergeCell ref="D59:F59"/>
    <mergeCell ref="D60:F60"/>
    <mergeCell ref="D61:F61"/>
    <mergeCell ref="D62:F62"/>
    <mergeCell ref="D45:F45"/>
    <mergeCell ref="D46:F46"/>
    <mergeCell ref="D47:F47"/>
    <mergeCell ref="D48:F48"/>
    <mergeCell ref="D49:F49"/>
    <mergeCell ref="D50:F50"/>
    <mergeCell ref="D51:F51"/>
    <mergeCell ref="D52:F52"/>
    <mergeCell ref="D53:F53"/>
    <mergeCell ref="D40:F40"/>
    <mergeCell ref="D41:F41"/>
    <mergeCell ref="D42:F42"/>
    <mergeCell ref="D43:F43"/>
    <mergeCell ref="D44:F44"/>
    <mergeCell ref="D34:F39"/>
    <mergeCell ref="D27:F27"/>
    <mergeCell ref="D28:F28"/>
    <mergeCell ref="D29:F29"/>
    <mergeCell ref="D30:F30"/>
    <mergeCell ref="D31:F31"/>
    <mergeCell ref="D32:F32"/>
    <mergeCell ref="D33:F33"/>
    <mergeCell ref="D18:F18"/>
    <mergeCell ref="D19:F19"/>
    <mergeCell ref="D20:F20"/>
    <mergeCell ref="D21:F21"/>
    <mergeCell ref="D22:F22"/>
    <mergeCell ref="D23:F23"/>
    <mergeCell ref="D24:F24"/>
    <mergeCell ref="D25:F25"/>
    <mergeCell ref="D26:F26"/>
    <mergeCell ref="H8:I8"/>
    <mergeCell ref="D10:F10"/>
    <mergeCell ref="D11:F11"/>
    <mergeCell ref="D12:F12"/>
    <mergeCell ref="D13:F13"/>
    <mergeCell ref="D14:F14"/>
    <mergeCell ref="D15:F15"/>
    <mergeCell ref="D16:F16"/>
    <mergeCell ref="D17:F17"/>
    <mergeCell ref="D1:K1"/>
    <mergeCell ref="D2:K2"/>
    <mergeCell ref="D3:K3"/>
    <mergeCell ref="D4:K4"/>
    <mergeCell ref="D5:K5"/>
    <mergeCell ref="A6:C6"/>
    <mergeCell ref="D6:K6"/>
    <mergeCell ref="B7:C7"/>
    <mergeCell ref="D7:F7"/>
    <mergeCell ref="G7:K7"/>
  </mergeCells>
  <dataValidations count="1">
    <dataValidation allowBlank="1" showInputMessage="1" showErrorMessage="1" prompt="Enter numeric values only" sqref="G8 K8 H9:I9 G589920:J590032 G655456:J655568 G720992:J721104 G786528:J786640 G852064:J852176 G917600:J917712 G65632:J65744 G131168:J131280 G196704:J196816 G262240:J262352 G327776:J327888 G393312:J393424 G458848:J458960 G524384:J524496 G983136:J983248 IS28:IS238 IS65628:IS65740 IS131164:IS131276 IS196700:IS196812 IS262236:IS262348 IS327772:IS327884 IS393308:IS393420 IS458844:IS458956 IS524380:IS524492 IS589916:IS590028 IS655452:IS655564 IS720988:IS721100 IS786524:IS786636 IS852060:IS852172 IS917596:IS917708 IS983132:IS983244 SO28:SO238 SO65628:SO65740 SO131164:SO131276 SO196700:SO196812 SO262236:SO262348 SO327772:SO327884 SO393308:SO393420 SO458844:SO458956 SO524380:SO524492 SO589916:SO590028 SO655452:SO655564 SO720988:SO721100 SO786524:SO786636 SO852060:SO852172 SO917596:SO917708 SO983132:SO983244 ACK28:ACK238 ACK65628:ACK65740 ACK131164:ACK131276 ACK196700:ACK196812 ACK262236:ACK262348 ACK327772:ACK327884 ACK393308:ACK393420 ACK458844:ACK458956 ACK524380:ACK524492 ACK589916:ACK590028 ACK655452:ACK655564 ACK720988:ACK721100 ACK786524:ACK786636 ACK852060:ACK852172 ACK917596:ACK917708 ACK983132:ACK983244 AMG28:AMG238 AMG65628:AMG65740 AMG131164:AMG131276 AMG196700:AMG196812 AMG262236:AMG262348 AMG327772:AMG327884 AMG393308:AMG393420 AMG458844:AMG458956 AMG524380:AMG524492 AMG589916:AMG590028 AMG655452:AMG655564 AMG720988:AMG721100 AMG786524:AMG786636 AMG852060:AMG852172 AMG917596:AMG917708 AMG983132:AMG983244 AWC28:AWC238 AWC65628:AWC65740 AWC131164:AWC131276 AWC196700:AWC196812 AWC262236:AWC262348 AWC327772:AWC327884 AWC393308:AWC393420 AWC458844:AWC458956 AWC524380:AWC524492 AWC589916:AWC590028 AWC655452:AWC655564 AWC720988:AWC721100 AWC786524:AWC786636 AWC852060:AWC852172 AWC917596:AWC917708 AWC983132:AWC983244 BFY28:BFY238 BFY65628:BFY65740 BFY131164:BFY131276 BFY196700:BFY196812 BFY262236:BFY262348 BFY327772:BFY327884 BFY393308:BFY393420 BFY458844:BFY458956 BFY524380:BFY524492 BFY589916:BFY590028 BFY655452:BFY655564 BFY720988:BFY721100 BFY786524:BFY786636 BFY852060:BFY852172 BFY917596:BFY917708 BFY983132:BFY983244 BPU28:BPU238 BPU65628:BPU65740 BPU131164:BPU131276 BPU196700:BPU196812 BPU262236:BPU262348 BPU327772:BPU327884 BPU393308:BPU393420 BPU458844:BPU458956 BPU524380:BPU524492 BPU589916:BPU590028 BPU655452:BPU655564 BPU720988:BPU721100 BPU786524:BPU786636 BPU852060:BPU852172 BPU917596:BPU917708 BPU983132:BPU983244 BZQ28:BZQ238 BZQ65628:BZQ65740 BZQ131164:BZQ131276 BZQ196700:BZQ196812 BZQ262236:BZQ262348 BZQ327772:BZQ327884 BZQ393308:BZQ393420 BZQ458844:BZQ458956 BZQ524380:BZQ524492 BZQ589916:BZQ590028 BZQ655452:BZQ655564 BZQ720988:BZQ721100 BZQ786524:BZQ786636 BZQ852060:BZQ852172 BZQ917596:BZQ917708 BZQ983132:BZQ983244 CJM28:CJM238 CJM65628:CJM65740 CJM131164:CJM131276 CJM196700:CJM196812 CJM262236:CJM262348 CJM327772:CJM327884 CJM393308:CJM393420 CJM458844:CJM458956 CJM524380:CJM524492 CJM589916:CJM590028 CJM655452:CJM655564 CJM720988:CJM721100 CJM786524:CJM786636 CJM852060:CJM852172 CJM917596:CJM917708 CJM983132:CJM983244 CTI28:CTI238 CTI65628:CTI65740 CTI131164:CTI131276 CTI196700:CTI196812 CTI262236:CTI262348 CTI327772:CTI327884 CTI393308:CTI393420 CTI458844:CTI458956 CTI524380:CTI524492 CTI589916:CTI590028 CTI655452:CTI655564 CTI720988:CTI721100 CTI786524:CTI786636 CTI852060:CTI852172 CTI917596:CTI917708 CTI983132:CTI983244 DDE28:DDE238 DDE65628:DDE65740 DDE131164:DDE131276 DDE196700:DDE196812 DDE262236:DDE262348 DDE327772:DDE327884 DDE393308:DDE393420 DDE458844:DDE458956 DDE524380:DDE524492 DDE589916:DDE590028 DDE655452:DDE655564 DDE720988:DDE721100 DDE786524:DDE786636 DDE852060:DDE852172 DDE917596:DDE917708 DDE983132:DDE983244 DNA28:DNA238 DNA65628:DNA65740 DNA131164:DNA131276 DNA196700:DNA196812 DNA262236:DNA262348 DNA327772:DNA327884 DNA393308:DNA393420 DNA458844:DNA458956 DNA524380:DNA524492 DNA589916:DNA590028 DNA655452:DNA655564 DNA720988:DNA721100 DNA786524:DNA786636 DNA852060:DNA852172 DNA917596:DNA917708 DNA983132:DNA983244 DWW28:DWW238 DWW65628:DWW65740 DWW131164:DWW131276 DWW196700:DWW196812 DWW262236:DWW262348 DWW327772:DWW327884 DWW393308:DWW393420 DWW458844:DWW458956 DWW524380:DWW524492 DWW589916:DWW590028 DWW655452:DWW655564 DWW720988:DWW721100 DWW786524:DWW786636 DWW852060:DWW852172 DWW917596:DWW917708 DWW983132:DWW983244 EGS28:EGS238 EGS65628:EGS65740 EGS131164:EGS131276 EGS196700:EGS196812 EGS262236:EGS262348 EGS327772:EGS327884 EGS393308:EGS393420 EGS458844:EGS458956 EGS524380:EGS524492 EGS589916:EGS590028 EGS655452:EGS655564 EGS720988:EGS721100 EGS786524:EGS786636 EGS852060:EGS852172 EGS917596:EGS917708 EGS983132:EGS983244 EQO28:EQO238 EQO65628:EQO65740 EQO131164:EQO131276 EQO196700:EQO196812 EQO262236:EQO262348 EQO327772:EQO327884 EQO393308:EQO393420 EQO458844:EQO458956 EQO524380:EQO524492 EQO589916:EQO590028 EQO655452:EQO655564 EQO720988:EQO721100 EQO786524:EQO786636 EQO852060:EQO852172 EQO917596:EQO917708 EQO983132:EQO983244 FAK28:FAK238 FAK65628:FAK65740 FAK131164:FAK131276 FAK196700:FAK196812 FAK262236:FAK262348 FAK327772:FAK327884 FAK393308:FAK393420 FAK458844:FAK458956 FAK524380:FAK524492 FAK589916:FAK590028 FAK655452:FAK655564 FAK720988:FAK721100 FAK786524:FAK786636 FAK852060:FAK852172 FAK917596:FAK917708 FAK983132:FAK983244 FKG28:FKG238 FKG65628:FKG65740 FKG131164:FKG131276 FKG196700:FKG196812 FKG262236:FKG262348 FKG327772:FKG327884 FKG393308:FKG393420 FKG458844:FKG458956 FKG524380:FKG524492 FKG589916:FKG590028 FKG655452:FKG655564 FKG720988:FKG721100 FKG786524:FKG786636 FKG852060:FKG852172 FKG917596:FKG917708 FKG983132:FKG983244 FUC28:FUC238 FUC65628:FUC65740 FUC131164:FUC131276 FUC196700:FUC196812 FUC262236:FUC262348 FUC327772:FUC327884 FUC393308:FUC393420 FUC458844:FUC458956 FUC524380:FUC524492 FUC589916:FUC590028 FUC655452:FUC655564 FUC720988:FUC721100 FUC786524:FUC786636 FUC852060:FUC852172 FUC917596:FUC917708 FUC983132:FUC983244 GDY28:GDY238 GDY65628:GDY65740 GDY131164:GDY131276 GDY196700:GDY196812 GDY262236:GDY262348 GDY327772:GDY327884 GDY393308:GDY393420 GDY458844:GDY458956 GDY524380:GDY524492 GDY589916:GDY590028 GDY655452:GDY655564 GDY720988:GDY721100 GDY786524:GDY786636 GDY852060:GDY852172 GDY917596:GDY917708 GDY983132:GDY983244 GNU28:GNU238 GNU65628:GNU65740 GNU131164:GNU131276 GNU196700:GNU196812 GNU262236:GNU262348 GNU327772:GNU327884 GNU393308:GNU393420 GNU458844:GNU458956 GNU524380:GNU524492 GNU589916:GNU590028 GNU655452:GNU655564 GNU720988:GNU721100 GNU786524:GNU786636 GNU852060:GNU852172 GNU917596:GNU917708 GNU983132:GNU983244 GXQ28:GXQ238 GXQ65628:GXQ65740 GXQ131164:GXQ131276 GXQ196700:GXQ196812 GXQ262236:GXQ262348 GXQ327772:GXQ327884 GXQ393308:GXQ393420 GXQ458844:GXQ458956 GXQ524380:GXQ524492 GXQ589916:GXQ590028 GXQ655452:GXQ655564 GXQ720988:GXQ721100 GXQ786524:GXQ786636 GXQ852060:GXQ852172 GXQ917596:GXQ917708 GXQ983132:GXQ983244 HHM28:HHM238 HHM65628:HHM65740 HHM131164:HHM131276 HHM196700:HHM196812 HHM262236:HHM262348 HHM327772:HHM327884 HHM393308:HHM393420 HHM458844:HHM458956 HHM524380:HHM524492 HHM589916:HHM590028 HHM655452:HHM655564 HHM720988:HHM721100 HHM786524:HHM786636 HHM852060:HHM852172 HHM917596:HHM917708 HHM983132:HHM983244 HRI28:HRI238 HRI65628:HRI65740 HRI131164:HRI131276 HRI196700:HRI196812 HRI262236:HRI262348 HRI327772:HRI327884 HRI393308:HRI393420 HRI458844:HRI458956 HRI524380:HRI524492 HRI589916:HRI590028 HRI655452:HRI655564 HRI720988:HRI721100 HRI786524:HRI786636 HRI852060:HRI852172 HRI917596:HRI917708 HRI983132:HRI983244 IBE28:IBE238 IBE65628:IBE65740 IBE131164:IBE131276 IBE196700:IBE196812 IBE262236:IBE262348 IBE327772:IBE327884 IBE393308:IBE393420 IBE458844:IBE458956 IBE524380:IBE524492 IBE589916:IBE590028 IBE655452:IBE655564 IBE720988:IBE721100 IBE786524:IBE786636 IBE852060:IBE852172 IBE917596:IBE917708 IBE983132:IBE983244 ILA28:ILA238 ILA65628:ILA65740 ILA131164:ILA131276 ILA196700:ILA196812 ILA262236:ILA262348 ILA327772:ILA327884 ILA393308:ILA393420 ILA458844:ILA458956 ILA524380:ILA524492 ILA589916:ILA590028 ILA655452:ILA655564 ILA720988:ILA721100 ILA786524:ILA786636 ILA852060:ILA852172 ILA917596:ILA917708 ILA983132:ILA983244 IUW28:IUW238 IUW65628:IUW65740 IUW131164:IUW131276 IUW196700:IUW196812 IUW262236:IUW262348 IUW327772:IUW327884 IUW393308:IUW393420 IUW458844:IUW458956 IUW524380:IUW524492 IUW589916:IUW590028 IUW655452:IUW655564 IUW720988:IUW721100 IUW786524:IUW786636 IUW852060:IUW852172 IUW917596:IUW917708 IUW983132:IUW983244 JES28:JES238 JES65628:JES65740 JES131164:JES131276 JES196700:JES196812 JES262236:JES262348 JES327772:JES327884 JES393308:JES393420 JES458844:JES458956 JES524380:JES524492 JES589916:JES590028 JES655452:JES655564 JES720988:JES721100 JES786524:JES786636 JES852060:JES852172 JES917596:JES917708 JES983132:JES983244 JOO28:JOO238 JOO65628:JOO65740 JOO131164:JOO131276 JOO196700:JOO196812 JOO262236:JOO262348 JOO327772:JOO327884 JOO393308:JOO393420 JOO458844:JOO458956 JOO524380:JOO524492 JOO589916:JOO590028 JOO655452:JOO655564 JOO720988:JOO721100 JOO786524:JOO786636 JOO852060:JOO852172 JOO917596:JOO917708 JOO983132:JOO983244 JYK28:JYK238 JYK65628:JYK65740 JYK131164:JYK131276 JYK196700:JYK196812 JYK262236:JYK262348 JYK327772:JYK327884 JYK393308:JYK393420 JYK458844:JYK458956 JYK524380:JYK524492 JYK589916:JYK590028 JYK655452:JYK655564 JYK720988:JYK721100 JYK786524:JYK786636 JYK852060:JYK852172 JYK917596:JYK917708 JYK983132:JYK983244 KIG28:KIG238 KIG65628:KIG65740 KIG131164:KIG131276 KIG196700:KIG196812 KIG262236:KIG262348 KIG327772:KIG327884 KIG393308:KIG393420 KIG458844:KIG458956 KIG524380:KIG524492 KIG589916:KIG590028 KIG655452:KIG655564 KIG720988:KIG721100 KIG786524:KIG786636 KIG852060:KIG852172 KIG917596:KIG917708 KIG983132:KIG983244 KSC28:KSC238 KSC65628:KSC65740 KSC131164:KSC131276 KSC196700:KSC196812 KSC262236:KSC262348 KSC327772:KSC327884 KSC393308:KSC393420 KSC458844:KSC458956 KSC524380:KSC524492 KSC589916:KSC590028 KSC655452:KSC655564 KSC720988:KSC721100 KSC786524:KSC786636 KSC852060:KSC852172 KSC917596:KSC917708 KSC983132:KSC983244 LBY28:LBY238 LBY65628:LBY65740 LBY131164:LBY131276 LBY196700:LBY196812 LBY262236:LBY262348 LBY327772:LBY327884 LBY393308:LBY393420 LBY458844:LBY458956 LBY524380:LBY524492 LBY589916:LBY590028 LBY655452:LBY655564 LBY720988:LBY721100 LBY786524:LBY786636 LBY852060:LBY852172 LBY917596:LBY917708 LBY983132:LBY983244 LLU28:LLU238 LLU65628:LLU65740 LLU131164:LLU131276 LLU196700:LLU196812 LLU262236:LLU262348 LLU327772:LLU327884 LLU393308:LLU393420 LLU458844:LLU458956 LLU524380:LLU524492 LLU589916:LLU590028 LLU655452:LLU655564 LLU720988:LLU721100 LLU786524:LLU786636 LLU852060:LLU852172 LLU917596:LLU917708 LLU983132:LLU983244 LVQ28:LVQ238 LVQ65628:LVQ65740 LVQ131164:LVQ131276 LVQ196700:LVQ196812 LVQ262236:LVQ262348 LVQ327772:LVQ327884 LVQ393308:LVQ393420 LVQ458844:LVQ458956 LVQ524380:LVQ524492 LVQ589916:LVQ590028 LVQ655452:LVQ655564 LVQ720988:LVQ721100 LVQ786524:LVQ786636 LVQ852060:LVQ852172 LVQ917596:LVQ917708 LVQ983132:LVQ983244 MFM28:MFM238 MFM65628:MFM65740 MFM131164:MFM131276 MFM196700:MFM196812 MFM262236:MFM262348 MFM327772:MFM327884 MFM393308:MFM393420 MFM458844:MFM458956 MFM524380:MFM524492 MFM589916:MFM590028 MFM655452:MFM655564 MFM720988:MFM721100 MFM786524:MFM786636 MFM852060:MFM852172 MFM917596:MFM917708 MFM983132:MFM983244 MPI28:MPI238 MPI65628:MPI65740 MPI131164:MPI131276 MPI196700:MPI196812 MPI262236:MPI262348 MPI327772:MPI327884 MPI393308:MPI393420 MPI458844:MPI458956 MPI524380:MPI524492 MPI589916:MPI590028 MPI655452:MPI655564 MPI720988:MPI721100 MPI786524:MPI786636 MPI852060:MPI852172 MPI917596:MPI917708 MPI983132:MPI983244 MZE28:MZE238 MZE65628:MZE65740 MZE131164:MZE131276 MZE196700:MZE196812 MZE262236:MZE262348 MZE327772:MZE327884 MZE393308:MZE393420 MZE458844:MZE458956 MZE524380:MZE524492 MZE589916:MZE590028 MZE655452:MZE655564 MZE720988:MZE721100 MZE786524:MZE786636 MZE852060:MZE852172 MZE917596:MZE917708 MZE983132:MZE983244 NJA28:NJA238 NJA65628:NJA65740 NJA131164:NJA131276 NJA196700:NJA196812 NJA262236:NJA262348 NJA327772:NJA327884 NJA393308:NJA393420 NJA458844:NJA458956 NJA524380:NJA524492 NJA589916:NJA590028 NJA655452:NJA655564 NJA720988:NJA721100 NJA786524:NJA786636 NJA852060:NJA852172 NJA917596:NJA917708 NJA983132:NJA983244 NSW28:NSW238 NSW65628:NSW65740 NSW131164:NSW131276 NSW196700:NSW196812 NSW262236:NSW262348 NSW327772:NSW327884 NSW393308:NSW393420 NSW458844:NSW458956 NSW524380:NSW524492 NSW589916:NSW590028 NSW655452:NSW655564 NSW720988:NSW721100 NSW786524:NSW786636 NSW852060:NSW852172 NSW917596:NSW917708 NSW983132:NSW983244 OCS28:OCS238 OCS65628:OCS65740 OCS131164:OCS131276 OCS196700:OCS196812 OCS262236:OCS262348 OCS327772:OCS327884 OCS393308:OCS393420 OCS458844:OCS458956 OCS524380:OCS524492 OCS589916:OCS590028 OCS655452:OCS655564 OCS720988:OCS721100 OCS786524:OCS786636 OCS852060:OCS852172 OCS917596:OCS917708 OCS983132:OCS983244 OMO28:OMO238 OMO65628:OMO65740 OMO131164:OMO131276 OMO196700:OMO196812 OMO262236:OMO262348 OMO327772:OMO327884 OMO393308:OMO393420 OMO458844:OMO458956 OMO524380:OMO524492 OMO589916:OMO590028 OMO655452:OMO655564 OMO720988:OMO721100 OMO786524:OMO786636 OMO852060:OMO852172 OMO917596:OMO917708 OMO983132:OMO983244 OWK28:OWK238 OWK65628:OWK65740 OWK131164:OWK131276 OWK196700:OWK196812 OWK262236:OWK262348 OWK327772:OWK327884 OWK393308:OWK393420 OWK458844:OWK458956 OWK524380:OWK524492 OWK589916:OWK590028 OWK655452:OWK655564 OWK720988:OWK721100 OWK786524:OWK786636 OWK852060:OWK852172 OWK917596:OWK917708 OWK983132:OWK983244 PGG28:PGG238 PGG65628:PGG65740 PGG131164:PGG131276 PGG196700:PGG196812 PGG262236:PGG262348 PGG327772:PGG327884 PGG393308:PGG393420 PGG458844:PGG458956 PGG524380:PGG524492 PGG589916:PGG590028 PGG655452:PGG655564 PGG720988:PGG721100 PGG786524:PGG786636 PGG852060:PGG852172 PGG917596:PGG917708 PGG983132:PGG983244 PQC28:PQC238 PQC65628:PQC65740 PQC131164:PQC131276 PQC196700:PQC196812 PQC262236:PQC262348 PQC327772:PQC327884 PQC393308:PQC393420 PQC458844:PQC458956 PQC524380:PQC524492 PQC589916:PQC590028 PQC655452:PQC655564 PQC720988:PQC721100 PQC786524:PQC786636 PQC852060:PQC852172 PQC917596:PQC917708 PQC983132:PQC983244 PZY28:PZY238 PZY65628:PZY65740 PZY131164:PZY131276 PZY196700:PZY196812 PZY262236:PZY262348 PZY327772:PZY327884 PZY393308:PZY393420 PZY458844:PZY458956 PZY524380:PZY524492 PZY589916:PZY590028 PZY655452:PZY655564 PZY720988:PZY721100 PZY786524:PZY786636 PZY852060:PZY852172 PZY917596:PZY917708 PZY983132:PZY983244 QJU28:QJU238 QJU65628:QJU65740 QJU131164:QJU131276 QJU196700:QJU196812 QJU262236:QJU262348 QJU327772:QJU327884 QJU393308:QJU393420 QJU458844:QJU458956 QJU524380:QJU524492 QJU589916:QJU590028 QJU655452:QJU655564 QJU720988:QJU721100 QJU786524:QJU786636 QJU852060:QJU852172 QJU917596:QJU917708 QJU983132:QJU983244 QTQ28:QTQ238 QTQ65628:QTQ65740 QTQ131164:QTQ131276 QTQ196700:QTQ196812 QTQ262236:QTQ262348 QTQ327772:QTQ327884 QTQ393308:QTQ393420 QTQ458844:QTQ458956 QTQ524380:QTQ524492 QTQ589916:QTQ590028 QTQ655452:QTQ655564 QTQ720988:QTQ721100 QTQ786524:QTQ786636 QTQ852060:QTQ852172 QTQ917596:QTQ917708 QTQ983132:QTQ983244 RDM28:RDM238 RDM65628:RDM65740 RDM131164:RDM131276 RDM196700:RDM196812 RDM262236:RDM262348 RDM327772:RDM327884 RDM393308:RDM393420 RDM458844:RDM458956 RDM524380:RDM524492 RDM589916:RDM590028 RDM655452:RDM655564 RDM720988:RDM721100 RDM786524:RDM786636 RDM852060:RDM852172 RDM917596:RDM917708 RDM983132:RDM983244 RNI28:RNI238 RNI65628:RNI65740 RNI131164:RNI131276 RNI196700:RNI196812 RNI262236:RNI262348 RNI327772:RNI327884 RNI393308:RNI393420 RNI458844:RNI458956 RNI524380:RNI524492 RNI589916:RNI590028 RNI655452:RNI655564 RNI720988:RNI721100 RNI786524:RNI786636 RNI852060:RNI852172 RNI917596:RNI917708 RNI983132:RNI983244 RXE28:RXE238 RXE65628:RXE65740 RXE131164:RXE131276 RXE196700:RXE196812 RXE262236:RXE262348 RXE327772:RXE327884 RXE393308:RXE393420 RXE458844:RXE458956 RXE524380:RXE524492 RXE589916:RXE590028 RXE655452:RXE655564 RXE720988:RXE721100 RXE786524:RXE786636 RXE852060:RXE852172 RXE917596:RXE917708 RXE983132:RXE983244 SHA28:SHA238 SHA65628:SHA65740 SHA131164:SHA131276 SHA196700:SHA196812 SHA262236:SHA262348 SHA327772:SHA327884 SHA393308:SHA393420 SHA458844:SHA458956 SHA524380:SHA524492 SHA589916:SHA590028 SHA655452:SHA655564 SHA720988:SHA721100 SHA786524:SHA786636 SHA852060:SHA852172 SHA917596:SHA917708 SHA983132:SHA983244 SQW28:SQW238 SQW65628:SQW65740 SQW131164:SQW131276 SQW196700:SQW196812 SQW262236:SQW262348 SQW327772:SQW327884 SQW393308:SQW393420 SQW458844:SQW458956 SQW524380:SQW524492 SQW589916:SQW590028 SQW655452:SQW655564 SQW720988:SQW721100 SQW786524:SQW786636 SQW852060:SQW852172 SQW917596:SQW917708 SQW983132:SQW983244 TAS28:TAS238 TAS65628:TAS65740 TAS131164:TAS131276 TAS196700:TAS196812 TAS262236:TAS262348 TAS327772:TAS327884 TAS393308:TAS393420 TAS458844:TAS458956 TAS524380:TAS524492 TAS589916:TAS590028 TAS655452:TAS655564 TAS720988:TAS721100 TAS786524:TAS786636 TAS852060:TAS852172 TAS917596:TAS917708 TAS983132:TAS983244 TKO28:TKO238 TKO65628:TKO65740 TKO131164:TKO131276 TKO196700:TKO196812 TKO262236:TKO262348 TKO327772:TKO327884 TKO393308:TKO393420 TKO458844:TKO458956 TKO524380:TKO524492 TKO589916:TKO590028 TKO655452:TKO655564 TKO720988:TKO721100 TKO786524:TKO786636 TKO852060:TKO852172 TKO917596:TKO917708 TKO983132:TKO983244 TUK28:TUK238 TUK65628:TUK65740 TUK131164:TUK131276 TUK196700:TUK196812 TUK262236:TUK262348 TUK327772:TUK327884 TUK393308:TUK393420 TUK458844:TUK458956 TUK524380:TUK524492 TUK589916:TUK590028 TUK655452:TUK655564 TUK720988:TUK721100 TUK786524:TUK786636 TUK852060:TUK852172 TUK917596:TUK917708 TUK983132:TUK983244 UEG28:UEG238 UEG65628:UEG65740 UEG131164:UEG131276 UEG196700:UEG196812 UEG262236:UEG262348 UEG327772:UEG327884 UEG393308:UEG393420 UEG458844:UEG458956 UEG524380:UEG524492 UEG589916:UEG590028 UEG655452:UEG655564 UEG720988:UEG721100 UEG786524:UEG786636 UEG852060:UEG852172 UEG917596:UEG917708 UEG983132:UEG983244 UOC28:UOC238 UOC65628:UOC65740 UOC131164:UOC131276 UOC196700:UOC196812 UOC262236:UOC262348 UOC327772:UOC327884 UOC393308:UOC393420 UOC458844:UOC458956 UOC524380:UOC524492 UOC589916:UOC590028 UOC655452:UOC655564 UOC720988:UOC721100 UOC786524:UOC786636 UOC852060:UOC852172 UOC917596:UOC917708 UOC983132:UOC983244 UXY28:UXY238 UXY65628:UXY65740 UXY131164:UXY131276 UXY196700:UXY196812 UXY262236:UXY262348 UXY327772:UXY327884 UXY393308:UXY393420 UXY458844:UXY458956 UXY524380:UXY524492 UXY589916:UXY590028 UXY655452:UXY655564 UXY720988:UXY721100 UXY786524:UXY786636 UXY852060:UXY852172 UXY917596:UXY917708 UXY983132:UXY983244 VHU28:VHU238 VHU65628:VHU65740 VHU131164:VHU131276 VHU196700:VHU196812 VHU262236:VHU262348 VHU327772:VHU327884 VHU393308:VHU393420 VHU458844:VHU458956 VHU524380:VHU524492 VHU589916:VHU590028 VHU655452:VHU655564 VHU720988:VHU721100 VHU786524:VHU786636 VHU852060:VHU852172 VHU917596:VHU917708 VHU983132:VHU983244 VRQ28:VRQ238 VRQ65628:VRQ65740 VRQ131164:VRQ131276 VRQ196700:VRQ196812 VRQ262236:VRQ262348 VRQ327772:VRQ327884 VRQ393308:VRQ393420 VRQ458844:VRQ458956 VRQ524380:VRQ524492 VRQ589916:VRQ590028 VRQ655452:VRQ655564 VRQ720988:VRQ721100 VRQ786524:VRQ786636 VRQ852060:VRQ852172 VRQ917596:VRQ917708 VRQ983132:VRQ983244 WBM28:WBM238 WBM65628:WBM65740 WBM131164:WBM131276 WBM196700:WBM196812 WBM262236:WBM262348 WBM327772:WBM327884 WBM393308:WBM393420 WBM458844:WBM458956 WBM524380:WBM524492 WBM589916:WBM590028 WBM655452:WBM655564 WBM720988:WBM721100 WBM786524:WBM786636 WBM852060:WBM852172 WBM917596:WBM917708 WBM983132:WBM983244 WLI28:WLI238 WLI65628:WLI65740 WLI131164:WLI131276 WLI196700:WLI196812 WLI262236:WLI262348 WLI327772:WLI327884 WLI393308:WLI393420 WLI458844:WLI458956 WLI524380:WLI524492 WLI589916:WLI590028 WLI655452:WLI655564 WLI720988:WLI721100 WLI786524:WLI786636 WLI852060:WLI852172 WLI917596:WLI917708 WLI983132:WLI983244 WVE28:WVE238 WVE65628:WVE65740 WVE131164:WVE131276 WVE196700:WVE196812 WVE262236:WVE262348 WVE327772:WVE327884 WVE393308:WVE393420 WVE458844:WVE458956 WVE524380:WVE524492 WVE589916:WVE590028 WVE655452:WVE655564 WVE720988:WVE721100 WVE786524:WVE786636 WVE852060:WVE852172 WVE917596:WVE917708 WVE983132:WVE983244 G100:J100 G104 G109 G16:G19 G21:G23 G25:G29 G31:G33 G42:G48 G50:G51 G53:G56 G59:G63 G65:G69 G87:G90 G106:G107 G187:G189"/>
  </dataValidations>
  <pageMargins left="0.7" right="0.7" top="0.75" bottom="0.75" header="0.3" footer="0.3"/>
  <pageSetup paperSize="9" scale="66" fitToHeight="0" orientation="landscape" r:id="rId1"/>
  <legacyDrawing r:id="rId2"/>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T353"/>
  <sheetViews>
    <sheetView topLeftCell="A274" zoomScale="70" zoomScaleNormal="70" workbookViewId="0">
      <selection activeCell="A275" sqref="A274:XFD275"/>
    </sheetView>
  </sheetViews>
  <sheetFormatPr defaultColWidth="24.5" defaultRowHeight="15"/>
  <cols>
    <col min="1" max="1" width="7" style="477" customWidth="1"/>
    <col min="2" max="2" width="66.875" style="477" customWidth="1"/>
    <col min="3" max="3" width="8.5" style="477" customWidth="1"/>
    <col min="4" max="4" width="9.875" style="638" customWidth="1"/>
    <col min="5" max="5" width="9.25" style="638" customWidth="1"/>
    <col min="6" max="6" width="11.75" style="638" customWidth="1"/>
    <col min="7" max="10" width="16.25" style="639" customWidth="1"/>
    <col min="11" max="11" width="23" style="639" customWidth="1"/>
    <col min="12" max="12" width="0.125" style="630" customWidth="1"/>
    <col min="13" max="13" width="3.5" style="477" customWidth="1"/>
    <col min="14" max="257" width="24.5" style="477"/>
    <col min="258" max="258" width="6.875" style="477" customWidth="1"/>
    <col min="259" max="259" width="33" style="477" customWidth="1"/>
    <col min="260" max="260" width="5.375" style="477" customWidth="1"/>
    <col min="261" max="261" width="23.375" style="477" customWidth="1"/>
    <col min="262" max="262" width="17.625" style="477" customWidth="1"/>
    <col min="263" max="263" width="23.5" style="477" customWidth="1"/>
    <col min="264" max="513" width="24.5" style="477"/>
    <col min="514" max="514" width="6.875" style="477" customWidth="1"/>
    <col min="515" max="515" width="33" style="477" customWidth="1"/>
    <col min="516" max="516" width="5.375" style="477" customWidth="1"/>
    <col min="517" max="517" width="23.375" style="477" customWidth="1"/>
    <col min="518" max="518" width="17.625" style="477" customWidth="1"/>
    <col min="519" max="519" width="23.5" style="477" customWidth="1"/>
    <col min="520" max="769" width="24.5" style="477"/>
    <col min="770" max="770" width="6.875" style="477" customWidth="1"/>
    <col min="771" max="771" width="33" style="477" customWidth="1"/>
    <col min="772" max="772" width="5.375" style="477" customWidth="1"/>
    <col min="773" max="773" width="23.375" style="477" customWidth="1"/>
    <col min="774" max="774" width="17.625" style="477" customWidth="1"/>
    <col min="775" max="775" width="23.5" style="477" customWidth="1"/>
    <col min="776" max="1025" width="24.5" style="477"/>
    <col min="1026" max="1026" width="6.875" style="477" customWidth="1"/>
    <col min="1027" max="1027" width="33" style="477" customWidth="1"/>
    <col min="1028" max="1028" width="5.375" style="477" customWidth="1"/>
    <col min="1029" max="1029" width="23.375" style="477" customWidth="1"/>
    <col min="1030" max="1030" width="17.625" style="477" customWidth="1"/>
    <col min="1031" max="1031" width="23.5" style="477" customWidth="1"/>
    <col min="1032" max="1281" width="24.5" style="477"/>
    <col min="1282" max="1282" width="6.875" style="477" customWidth="1"/>
    <col min="1283" max="1283" width="33" style="477" customWidth="1"/>
    <col min="1284" max="1284" width="5.375" style="477" customWidth="1"/>
    <col min="1285" max="1285" width="23.375" style="477" customWidth="1"/>
    <col min="1286" max="1286" width="17.625" style="477" customWidth="1"/>
    <col min="1287" max="1287" width="23.5" style="477" customWidth="1"/>
    <col min="1288" max="1537" width="24.5" style="477"/>
    <col min="1538" max="1538" width="6.875" style="477" customWidth="1"/>
    <col min="1539" max="1539" width="33" style="477" customWidth="1"/>
    <col min="1540" max="1540" width="5.375" style="477" customWidth="1"/>
    <col min="1541" max="1541" width="23.375" style="477" customWidth="1"/>
    <col min="1542" max="1542" width="17.625" style="477" customWidth="1"/>
    <col min="1543" max="1543" width="23.5" style="477" customWidth="1"/>
    <col min="1544" max="1793" width="24.5" style="477"/>
    <col min="1794" max="1794" width="6.875" style="477" customWidth="1"/>
    <col min="1795" max="1795" width="33" style="477" customWidth="1"/>
    <col min="1796" max="1796" width="5.375" style="477" customWidth="1"/>
    <col min="1797" max="1797" width="23.375" style="477" customWidth="1"/>
    <col min="1798" max="1798" width="17.625" style="477" customWidth="1"/>
    <col min="1799" max="1799" width="23.5" style="477" customWidth="1"/>
    <col min="1800" max="2049" width="24.5" style="477"/>
    <col min="2050" max="2050" width="6.875" style="477" customWidth="1"/>
    <col min="2051" max="2051" width="33" style="477" customWidth="1"/>
    <col min="2052" max="2052" width="5.375" style="477" customWidth="1"/>
    <col min="2053" max="2053" width="23.375" style="477" customWidth="1"/>
    <col min="2054" max="2054" width="17.625" style="477" customWidth="1"/>
    <col min="2055" max="2055" width="23.5" style="477" customWidth="1"/>
    <col min="2056" max="2305" width="24.5" style="477"/>
    <col min="2306" max="2306" width="6.875" style="477" customWidth="1"/>
    <col min="2307" max="2307" width="33" style="477" customWidth="1"/>
    <col min="2308" max="2308" width="5.375" style="477" customWidth="1"/>
    <col min="2309" max="2309" width="23.375" style="477" customWidth="1"/>
    <col min="2310" max="2310" width="17.625" style="477" customWidth="1"/>
    <col min="2311" max="2311" width="23.5" style="477" customWidth="1"/>
    <col min="2312" max="2561" width="24.5" style="477"/>
    <col min="2562" max="2562" width="6.875" style="477" customWidth="1"/>
    <col min="2563" max="2563" width="33" style="477" customWidth="1"/>
    <col min="2564" max="2564" width="5.375" style="477" customWidth="1"/>
    <col min="2565" max="2565" width="23.375" style="477" customWidth="1"/>
    <col min="2566" max="2566" width="17.625" style="477" customWidth="1"/>
    <col min="2567" max="2567" width="23.5" style="477" customWidth="1"/>
    <col min="2568" max="2817" width="24.5" style="477"/>
    <col min="2818" max="2818" width="6.875" style="477" customWidth="1"/>
    <col min="2819" max="2819" width="33" style="477" customWidth="1"/>
    <col min="2820" max="2820" width="5.375" style="477" customWidth="1"/>
    <col min="2821" max="2821" width="23.375" style="477" customWidth="1"/>
    <col min="2822" max="2822" width="17.625" style="477" customWidth="1"/>
    <col min="2823" max="2823" width="23.5" style="477" customWidth="1"/>
    <col min="2824" max="3073" width="24.5" style="477"/>
    <col min="3074" max="3074" width="6.875" style="477" customWidth="1"/>
    <col min="3075" max="3075" width="33" style="477" customWidth="1"/>
    <col min="3076" max="3076" width="5.375" style="477" customWidth="1"/>
    <col min="3077" max="3077" width="23.375" style="477" customWidth="1"/>
    <col min="3078" max="3078" width="17.625" style="477" customWidth="1"/>
    <col min="3079" max="3079" width="23.5" style="477" customWidth="1"/>
    <col min="3080" max="3329" width="24.5" style="477"/>
    <col min="3330" max="3330" width="6.875" style="477" customWidth="1"/>
    <col min="3331" max="3331" width="33" style="477" customWidth="1"/>
    <col min="3332" max="3332" width="5.375" style="477" customWidth="1"/>
    <col min="3333" max="3333" width="23.375" style="477" customWidth="1"/>
    <col min="3334" max="3334" width="17.625" style="477" customWidth="1"/>
    <col min="3335" max="3335" width="23.5" style="477" customWidth="1"/>
    <col min="3336" max="3585" width="24.5" style="477"/>
    <col min="3586" max="3586" width="6.875" style="477" customWidth="1"/>
    <col min="3587" max="3587" width="33" style="477" customWidth="1"/>
    <col min="3588" max="3588" width="5.375" style="477" customWidth="1"/>
    <col min="3589" max="3589" width="23.375" style="477" customWidth="1"/>
    <col min="3590" max="3590" width="17.625" style="477" customWidth="1"/>
    <col min="3591" max="3591" width="23.5" style="477" customWidth="1"/>
    <col min="3592" max="3841" width="24.5" style="477"/>
    <col min="3842" max="3842" width="6.875" style="477" customWidth="1"/>
    <col min="3843" max="3843" width="33" style="477" customWidth="1"/>
    <col min="3844" max="3844" width="5.375" style="477" customWidth="1"/>
    <col min="3845" max="3845" width="23.375" style="477" customWidth="1"/>
    <col min="3846" max="3846" width="17.625" style="477" customWidth="1"/>
    <col min="3847" max="3847" width="23.5" style="477" customWidth="1"/>
    <col min="3848" max="4097" width="24.5" style="477"/>
    <col min="4098" max="4098" width="6.875" style="477" customWidth="1"/>
    <col min="4099" max="4099" width="33" style="477" customWidth="1"/>
    <col min="4100" max="4100" width="5.375" style="477" customWidth="1"/>
    <col min="4101" max="4101" width="23.375" style="477" customWidth="1"/>
    <col min="4102" max="4102" width="17.625" style="477" customWidth="1"/>
    <col min="4103" max="4103" width="23.5" style="477" customWidth="1"/>
    <col min="4104" max="4353" width="24.5" style="477"/>
    <col min="4354" max="4354" width="6.875" style="477" customWidth="1"/>
    <col min="4355" max="4355" width="33" style="477" customWidth="1"/>
    <col min="4356" max="4356" width="5.375" style="477" customWidth="1"/>
    <col min="4357" max="4357" width="23.375" style="477" customWidth="1"/>
    <col min="4358" max="4358" width="17.625" style="477" customWidth="1"/>
    <col min="4359" max="4359" width="23.5" style="477" customWidth="1"/>
    <col min="4360" max="4609" width="24.5" style="477"/>
    <col min="4610" max="4610" width="6.875" style="477" customWidth="1"/>
    <col min="4611" max="4611" width="33" style="477" customWidth="1"/>
    <col min="4612" max="4612" width="5.375" style="477" customWidth="1"/>
    <col min="4613" max="4613" width="23.375" style="477" customWidth="1"/>
    <col min="4614" max="4614" width="17.625" style="477" customWidth="1"/>
    <col min="4615" max="4615" width="23.5" style="477" customWidth="1"/>
    <col min="4616" max="4865" width="24.5" style="477"/>
    <col min="4866" max="4866" width="6.875" style="477" customWidth="1"/>
    <col min="4867" max="4867" width="33" style="477" customWidth="1"/>
    <col min="4868" max="4868" width="5.375" style="477" customWidth="1"/>
    <col min="4869" max="4869" width="23.375" style="477" customWidth="1"/>
    <col min="4870" max="4870" width="17.625" style="477" customWidth="1"/>
    <col min="4871" max="4871" width="23.5" style="477" customWidth="1"/>
    <col min="4872" max="5121" width="24.5" style="477"/>
    <col min="5122" max="5122" width="6.875" style="477" customWidth="1"/>
    <col min="5123" max="5123" width="33" style="477" customWidth="1"/>
    <col min="5124" max="5124" width="5.375" style="477" customWidth="1"/>
    <col min="5125" max="5125" width="23.375" style="477" customWidth="1"/>
    <col min="5126" max="5126" width="17.625" style="477" customWidth="1"/>
    <col min="5127" max="5127" width="23.5" style="477" customWidth="1"/>
    <col min="5128" max="5377" width="24.5" style="477"/>
    <col min="5378" max="5378" width="6.875" style="477" customWidth="1"/>
    <col min="5379" max="5379" width="33" style="477" customWidth="1"/>
    <col min="5380" max="5380" width="5.375" style="477" customWidth="1"/>
    <col min="5381" max="5381" width="23.375" style="477" customWidth="1"/>
    <col min="5382" max="5382" width="17.625" style="477" customWidth="1"/>
    <col min="5383" max="5383" width="23.5" style="477" customWidth="1"/>
    <col min="5384" max="5633" width="24.5" style="477"/>
    <col min="5634" max="5634" width="6.875" style="477" customWidth="1"/>
    <col min="5635" max="5635" width="33" style="477" customWidth="1"/>
    <col min="5636" max="5636" width="5.375" style="477" customWidth="1"/>
    <col min="5637" max="5637" width="23.375" style="477" customWidth="1"/>
    <col min="5638" max="5638" width="17.625" style="477" customWidth="1"/>
    <col min="5639" max="5639" width="23.5" style="477" customWidth="1"/>
    <col min="5640" max="5889" width="24.5" style="477"/>
    <col min="5890" max="5890" width="6.875" style="477" customWidth="1"/>
    <col min="5891" max="5891" width="33" style="477" customWidth="1"/>
    <col min="5892" max="5892" width="5.375" style="477" customWidth="1"/>
    <col min="5893" max="5893" width="23.375" style="477" customWidth="1"/>
    <col min="5894" max="5894" width="17.625" style="477" customWidth="1"/>
    <col min="5895" max="5895" width="23.5" style="477" customWidth="1"/>
    <col min="5896" max="6145" width="24.5" style="477"/>
    <col min="6146" max="6146" width="6.875" style="477" customWidth="1"/>
    <col min="6147" max="6147" width="33" style="477" customWidth="1"/>
    <col min="6148" max="6148" width="5.375" style="477" customWidth="1"/>
    <col min="6149" max="6149" width="23.375" style="477" customWidth="1"/>
    <col min="6150" max="6150" width="17.625" style="477" customWidth="1"/>
    <col min="6151" max="6151" width="23.5" style="477" customWidth="1"/>
    <col min="6152" max="6401" width="24.5" style="477"/>
    <col min="6402" max="6402" width="6.875" style="477" customWidth="1"/>
    <col min="6403" max="6403" width="33" style="477" customWidth="1"/>
    <col min="6404" max="6404" width="5.375" style="477" customWidth="1"/>
    <col min="6405" max="6405" width="23.375" style="477" customWidth="1"/>
    <col min="6406" max="6406" width="17.625" style="477" customWidth="1"/>
    <col min="6407" max="6407" width="23.5" style="477" customWidth="1"/>
    <col min="6408" max="6657" width="24.5" style="477"/>
    <col min="6658" max="6658" width="6.875" style="477" customWidth="1"/>
    <col min="6659" max="6659" width="33" style="477" customWidth="1"/>
    <col min="6660" max="6660" width="5.375" style="477" customWidth="1"/>
    <col min="6661" max="6661" width="23.375" style="477" customWidth="1"/>
    <col min="6662" max="6662" width="17.625" style="477" customWidth="1"/>
    <col min="6663" max="6663" width="23.5" style="477" customWidth="1"/>
    <col min="6664" max="6913" width="24.5" style="477"/>
    <col min="6914" max="6914" width="6.875" style="477" customWidth="1"/>
    <col min="6915" max="6915" width="33" style="477" customWidth="1"/>
    <col min="6916" max="6916" width="5.375" style="477" customWidth="1"/>
    <col min="6917" max="6917" width="23.375" style="477" customWidth="1"/>
    <col min="6918" max="6918" width="17.625" style="477" customWidth="1"/>
    <col min="6919" max="6919" width="23.5" style="477" customWidth="1"/>
    <col min="6920" max="7169" width="24.5" style="477"/>
    <col min="7170" max="7170" width="6.875" style="477" customWidth="1"/>
    <col min="7171" max="7171" width="33" style="477" customWidth="1"/>
    <col min="7172" max="7172" width="5.375" style="477" customWidth="1"/>
    <col min="7173" max="7173" width="23.375" style="477" customWidth="1"/>
    <col min="7174" max="7174" width="17.625" style="477" customWidth="1"/>
    <col min="7175" max="7175" width="23.5" style="477" customWidth="1"/>
    <col min="7176" max="7425" width="24.5" style="477"/>
    <col min="7426" max="7426" width="6.875" style="477" customWidth="1"/>
    <col min="7427" max="7427" width="33" style="477" customWidth="1"/>
    <col min="7428" max="7428" width="5.375" style="477" customWidth="1"/>
    <col min="7429" max="7429" width="23.375" style="477" customWidth="1"/>
    <col min="7430" max="7430" width="17.625" style="477" customWidth="1"/>
    <col min="7431" max="7431" width="23.5" style="477" customWidth="1"/>
    <col min="7432" max="7681" width="24.5" style="477"/>
    <col min="7682" max="7682" width="6.875" style="477" customWidth="1"/>
    <col min="7683" max="7683" width="33" style="477" customWidth="1"/>
    <col min="7684" max="7684" width="5.375" style="477" customWidth="1"/>
    <col min="7685" max="7685" width="23.375" style="477" customWidth="1"/>
    <col min="7686" max="7686" width="17.625" style="477" customWidth="1"/>
    <col min="7687" max="7687" width="23.5" style="477" customWidth="1"/>
    <col min="7688" max="7937" width="24.5" style="477"/>
    <col min="7938" max="7938" width="6.875" style="477" customWidth="1"/>
    <col min="7939" max="7939" width="33" style="477" customWidth="1"/>
    <col min="7940" max="7940" width="5.375" style="477" customWidth="1"/>
    <col min="7941" max="7941" width="23.375" style="477" customWidth="1"/>
    <col min="7942" max="7942" width="17.625" style="477" customWidth="1"/>
    <col min="7943" max="7943" width="23.5" style="477" customWidth="1"/>
    <col min="7944" max="8193" width="24.5" style="477"/>
    <col min="8194" max="8194" width="6.875" style="477" customWidth="1"/>
    <col min="8195" max="8195" width="33" style="477" customWidth="1"/>
    <col min="8196" max="8196" width="5.375" style="477" customWidth="1"/>
    <col min="8197" max="8197" width="23.375" style="477" customWidth="1"/>
    <col min="8198" max="8198" width="17.625" style="477" customWidth="1"/>
    <col min="8199" max="8199" width="23.5" style="477" customWidth="1"/>
    <col min="8200" max="8449" width="24.5" style="477"/>
    <col min="8450" max="8450" width="6.875" style="477" customWidth="1"/>
    <col min="8451" max="8451" width="33" style="477" customWidth="1"/>
    <col min="8452" max="8452" width="5.375" style="477" customWidth="1"/>
    <col min="8453" max="8453" width="23.375" style="477" customWidth="1"/>
    <col min="8454" max="8454" width="17.625" style="477" customWidth="1"/>
    <col min="8455" max="8455" width="23.5" style="477" customWidth="1"/>
    <col min="8456" max="8705" width="24.5" style="477"/>
    <col min="8706" max="8706" width="6.875" style="477" customWidth="1"/>
    <col min="8707" max="8707" width="33" style="477" customWidth="1"/>
    <col min="8708" max="8708" width="5.375" style="477" customWidth="1"/>
    <col min="8709" max="8709" width="23.375" style="477" customWidth="1"/>
    <col min="8710" max="8710" width="17.625" style="477" customWidth="1"/>
    <col min="8711" max="8711" width="23.5" style="477" customWidth="1"/>
    <col min="8712" max="8961" width="24.5" style="477"/>
    <col min="8962" max="8962" width="6.875" style="477" customWidth="1"/>
    <col min="8963" max="8963" width="33" style="477" customWidth="1"/>
    <col min="8964" max="8964" width="5.375" style="477" customWidth="1"/>
    <col min="8965" max="8965" width="23.375" style="477" customWidth="1"/>
    <col min="8966" max="8966" width="17.625" style="477" customWidth="1"/>
    <col min="8967" max="8967" width="23.5" style="477" customWidth="1"/>
    <col min="8968" max="9217" width="24.5" style="477"/>
    <col min="9218" max="9218" width="6.875" style="477" customWidth="1"/>
    <col min="9219" max="9219" width="33" style="477" customWidth="1"/>
    <col min="9220" max="9220" width="5.375" style="477" customWidth="1"/>
    <col min="9221" max="9221" width="23.375" style="477" customWidth="1"/>
    <col min="9222" max="9222" width="17.625" style="477" customWidth="1"/>
    <col min="9223" max="9223" width="23.5" style="477" customWidth="1"/>
    <col min="9224" max="9473" width="24.5" style="477"/>
    <col min="9474" max="9474" width="6.875" style="477" customWidth="1"/>
    <col min="9475" max="9475" width="33" style="477" customWidth="1"/>
    <col min="9476" max="9476" width="5.375" style="477" customWidth="1"/>
    <col min="9477" max="9477" width="23.375" style="477" customWidth="1"/>
    <col min="9478" max="9478" width="17.625" style="477" customWidth="1"/>
    <col min="9479" max="9479" width="23.5" style="477" customWidth="1"/>
    <col min="9480" max="9729" width="24.5" style="477"/>
    <col min="9730" max="9730" width="6.875" style="477" customWidth="1"/>
    <col min="9731" max="9731" width="33" style="477" customWidth="1"/>
    <col min="9732" max="9732" width="5.375" style="477" customWidth="1"/>
    <col min="9733" max="9733" width="23.375" style="477" customWidth="1"/>
    <col min="9734" max="9734" width="17.625" style="477" customWidth="1"/>
    <col min="9735" max="9735" width="23.5" style="477" customWidth="1"/>
    <col min="9736" max="9985" width="24.5" style="477"/>
    <col min="9986" max="9986" width="6.875" style="477" customWidth="1"/>
    <col min="9987" max="9987" width="33" style="477" customWidth="1"/>
    <col min="9988" max="9988" width="5.375" style="477" customWidth="1"/>
    <col min="9989" max="9989" width="23.375" style="477" customWidth="1"/>
    <col min="9990" max="9990" width="17.625" style="477" customWidth="1"/>
    <col min="9991" max="9991" width="23.5" style="477" customWidth="1"/>
    <col min="9992" max="10241" width="24.5" style="477"/>
    <col min="10242" max="10242" width="6.875" style="477" customWidth="1"/>
    <col min="10243" max="10243" width="33" style="477" customWidth="1"/>
    <col min="10244" max="10244" width="5.375" style="477" customWidth="1"/>
    <col min="10245" max="10245" width="23.375" style="477" customWidth="1"/>
    <col min="10246" max="10246" width="17.625" style="477" customWidth="1"/>
    <col min="10247" max="10247" width="23.5" style="477" customWidth="1"/>
    <col min="10248" max="10497" width="24.5" style="477"/>
    <col min="10498" max="10498" width="6.875" style="477" customWidth="1"/>
    <col min="10499" max="10499" width="33" style="477" customWidth="1"/>
    <col min="10500" max="10500" width="5.375" style="477" customWidth="1"/>
    <col min="10501" max="10501" width="23.375" style="477" customWidth="1"/>
    <col min="10502" max="10502" width="17.625" style="477" customWidth="1"/>
    <col min="10503" max="10503" width="23.5" style="477" customWidth="1"/>
    <col min="10504" max="10753" width="24.5" style="477"/>
    <col min="10754" max="10754" width="6.875" style="477" customWidth="1"/>
    <col min="10755" max="10755" width="33" style="477" customWidth="1"/>
    <col min="10756" max="10756" width="5.375" style="477" customWidth="1"/>
    <col min="10757" max="10757" width="23.375" style="477" customWidth="1"/>
    <col min="10758" max="10758" width="17.625" style="477" customWidth="1"/>
    <col min="10759" max="10759" width="23.5" style="477" customWidth="1"/>
    <col min="10760" max="11009" width="24.5" style="477"/>
    <col min="11010" max="11010" width="6.875" style="477" customWidth="1"/>
    <col min="11011" max="11011" width="33" style="477" customWidth="1"/>
    <col min="11012" max="11012" width="5.375" style="477" customWidth="1"/>
    <col min="11013" max="11013" width="23.375" style="477" customWidth="1"/>
    <col min="11014" max="11014" width="17.625" style="477" customWidth="1"/>
    <col min="11015" max="11015" width="23.5" style="477" customWidth="1"/>
    <col min="11016" max="11265" width="24.5" style="477"/>
    <col min="11266" max="11266" width="6.875" style="477" customWidth="1"/>
    <col min="11267" max="11267" width="33" style="477" customWidth="1"/>
    <col min="11268" max="11268" width="5.375" style="477" customWidth="1"/>
    <col min="11269" max="11269" width="23.375" style="477" customWidth="1"/>
    <col min="11270" max="11270" width="17.625" style="477" customWidth="1"/>
    <col min="11271" max="11271" width="23.5" style="477" customWidth="1"/>
    <col min="11272" max="11521" width="24.5" style="477"/>
    <col min="11522" max="11522" width="6.875" style="477" customWidth="1"/>
    <col min="11523" max="11523" width="33" style="477" customWidth="1"/>
    <col min="11524" max="11524" width="5.375" style="477" customWidth="1"/>
    <col min="11525" max="11525" width="23.375" style="477" customWidth="1"/>
    <col min="11526" max="11526" width="17.625" style="477" customWidth="1"/>
    <col min="11527" max="11527" width="23.5" style="477" customWidth="1"/>
    <col min="11528" max="11777" width="24.5" style="477"/>
    <col min="11778" max="11778" width="6.875" style="477" customWidth="1"/>
    <col min="11779" max="11779" width="33" style="477" customWidth="1"/>
    <col min="11780" max="11780" width="5.375" style="477" customWidth="1"/>
    <col min="11781" max="11781" width="23.375" style="477" customWidth="1"/>
    <col min="11782" max="11782" width="17.625" style="477" customWidth="1"/>
    <col min="11783" max="11783" width="23.5" style="477" customWidth="1"/>
    <col min="11784" max="12033" width="24.5" style="477"/>
    <col min="12034" max="12034" width="6.875" style="477" customWidth="1"/>
    <col min="12035" max="12035" width="33" style="477" customWidth="1"/>
    <col min="12036" max="12036" width="5.375" style="477" customWidth="1"/>
    <col min="12037" max="12037" width="23.375" style="477" customWidth="1"/>
    <col min="12038" max="12038" width="17.625" style="477" customWidth="1"/>
    <col min="12039" max="12039" width="23.5" style="477" customWidth="1"/>
    <col min="12040" max="12289" width="24.5" style="477"/>
    <col min="12290" max="12290" width="6.875" style="477" customWidth="1"/>
    <col min="12291" max="12291" width="33" style="477" customWidth="1"/>
    <col min="12292" max="12292" width="5.375" style="477" customWidth="1"/>
    <col min="12293" max="12293" width="23.375" style="477" customWidth="1"/>
    <col min="12294" max="12294" width="17.625" style="477" customWidth="1"/>
    <col min="12295" max="12295" width="23.5" style="477" customWidth="1"/>
    <col min="12296" max="12545" width="24.5" style="477"/>
    <col min="12546" max="12546" width="6.875" style="477" customWidth="1"/>
    <col min="12547" max="12547" width="33" style="477" customWidth="1"/>
    <col min="12548" max="12548" width="5.375" style="477" customWidth="1"/>
    <col min="12549" max="12549" width="23.375" style="477" customWidth="1"/>
    <col min="12550" max="12550" width="17.625" style="477" customWidth="1"/>
    <col min="12551" max="12551" width="23.5" style="477" customWidth="1"/>
    <col min="12552" max="12801" width="24.5" style="477"/>
    <col min="12802" max="12802" width="6.875" style="477" customWidth="1"/>
    <col min="12803" max="12803" width="33" style="477" customWidth="1"/>
    <col min="12804" max="12804" width="5.375" style="477" customWidth="1"/>
    <col min="12805" max="12805" width="23.375" style="477" customWidth="1"/>
    <col min="12806" max="12806" width="17.625" style="477" customWidth="1"/>
    <col min="12807" max="12807" width="23.5" style="477" customWidth="1"/>
    <col min="12808" max="13057" width="24.5" style="477"/>
    <col min="13058" max="13058" width="6.875" style="477" customWidth="1"/>
    <col min="13059" max="13059" width="33" style="477" customWidth="1"/>
    <col min="13060" max="13060" width="5.375" style="477" customWidth="1"/>
    <col min="13061" max="13061" width="23.375" style="477" customWidth="1"/>
    <col min="13062" max="13062" width="17.625" style="477" customWidth="1"/>
    <col min="13063" max="13063" width="23.5" style="477" customWidth="1"/>
    <col min="13064" max="13313" width="24.5" style="477"/>
    <col min="13314" max="13314" width="6.875" style="477" customWidth="1"/>
    <col min="13315" max="13315" width="33" style="477" customWidth="1"/>
    <col min="13316" max="13316" width="5.375" style="477" customWidth="1"/>
    <col min="13317" max="13317" width="23.375" style="477" customWidth="1"/>
    <col min="13318" max="13318" width="17.625" style="477" customWidth="1"/>
    <col min="13319" max="13319" width="23.5" style="477" customWidth="1"/>
    <col min="13320" max="13569" width="24.5" style="477"/>
    <col min="13570" max="13570" width="6.875" style="477" customWidth="1"/>
    <col min="13571" max="13571" width="33" style="477" customWidth="1"/>
    <col min="13572" max="13572" width="5.375" style="477" customWidth="1"/>
    <col min="13573" max="13573" width="23.375" style="477" customWidth="1"/>
    <col min="13574" max="13574" width="17.625" style="477" customWidth="1"/>
    <col min="13575" max="13575" width="23.5" style="477" customWidth="1"/>
    <col min="13576" max="13825" width="24.5" style="477"/>
    <col min="13826" max="13826" width="6.875" style="477" customWidth="1"/>
    <col min="13827" max="13827" width="33" style="477" customWidth="1"/>
    <col min="13828" max="13828" width="5.375" style="477" customWidth="1"/>
    <col min="13829" max="13829" width="23.375" style="477" customWidth="1"/>
    <col min="13830" max="13830" width="17.625" style="477" customWidth="1"/>
    <col min="13831" max="13831" width="23.5" style="477" customWidth="1"/>
    <col min="13832" max="14081" width="24.5" style="477"/>
    <col min="14082" max="14082" width="6.875" style="477" customWidth="1"/>
    <col min="14083" max="14083" width="33" style="477" customWidth="1"/>
    <col min="14084" max="14084" width="5.375" style="477" customWidth="1"/>
    <col min="14085" max="14085" width="23.375" style="477" customWidth="1"/>
    <col min="14086" max="14086" width="17.625" style="477" customWidth="1"/>
    <col min="14087" max="14087" width="23.5" style="477" customWidth="1"/>
    <col min="14088" max="14337" width="24.5" style="477"/>
    <col min="14338" max="14338" width="6.875" style="477" customWidth="1"/>
    <col min="14339" max="14339" width="33" style="477" customWidth="1"/>
    <col min="14340" max="14340" width="5.375" style="477" customWidth="1"/>
    <col min="14341" max="14341" width="23.375" style="477" customWidth="1"/>
    <col min="14342" max="14342" width="17.625" style="477" customWidth="1"/>
    <col min="14343" max="14343" width="23.5" style="477" customWidth="1"/>
    <col min="14344" max="14593" width="24.5" style="477"/>
    <col min="14594" max="14594" width="6.875" style="477" customWidth="1"/>
    <col min="14595" max="14595" width="33" style="477" customWidth="1"/>
    <col min="14596" max="14596" width="5.375" style="477" customWidth="1"/>
    <col min="14597" max="14597" width="23.375" style="477" customWidth="1"/>
    <col min="14598" max="14598" width="17.625" style="477" customWidth="1"/>
    <col min="14599" max="14599" width="23.5" style="477" customWidth="1"/>
    <col min="14600" max="14849" width="24.5" style="477"/>
    <col min="14850" max="14850" width="6.875" style="477" customWidth="1"/>
    <col min="14851" max="14851" width="33" style="477" customWidth="1"/>
    <col min="14852" max="14852" width="5.375" style="477" customWidth="1"/>
    <col min="14853" max="14853" width="23.375" style="477" customWidth="1"/>
    <col min="14854" max="14854" width="17.625" style="477" customWidth="1"/>
    <col min="14855" max="14855" width="23.5" style="477" customWidth="1"/>
    <col min="14856" max="15105" width="24.5" style="477"/>
    <col min="15106" max="15106" width="6.875" style="477" customWidth="1"/>
    <col min="15107" max="15107" width="33" style="477" customWidth="1"/>
    <col min="15108" max="15108" width="5.375" style="477" customWidth="1"/>
    <col min="15109" max="15109" width="23.375" style="477" customWidth="1"/>
    <col min="15110" max="15110" width="17.625" style="477" customWidth="1"/>
    <col min="15111" max="15111" width="23.5" style="477" customWidth="1"/>
    <col min="15112" max="15361" width="24.5" style="477"/>
    <col min="15362" max="15362" width="6.875" style="477" customWidth="1"/>
    <col min="15363" max="15363" width="33" style="477" customWidth="1"/>
    <col min="15364" max="15364" width="5.375" style="477" customWidth="1"/>
    <col min="15365" max="15365" width="23.375" style="477" customWidth="1"/>
    <col min="15366" max="15366" width="17.625" style="477" customWidth="1"/>
    <col min="15367" max="15367" width="23.5" style="477" customWidth="1"/>
    <col min="15368" max="15617" width="24.5" style="477"/>
    <col min="15618" max="15618" width="6.875" style="477" customWidth="1"/>
    <col min="15619" max="15619" width="33" style="477" customWidth="1"/>
    <col min="15620" max="15620" width="5.375" style="477" customWidth="1"/>
    <col min="15621" max="15621" width="23.375" style="477" customWidth="1"/>
    <col min="15622" max="15622" width="17.625" style="477" customWidth="1"/>
    <col min="15623" max="15623" width="23.5" style="477" customWidth="1"/>
    <col min="15624" max="15873" width="24.5" style="477"/>
    <col min="15874" max="15874" width="6.875" style="477" customWidth="1"/>
    <col min="15875" max="15875" width="33" style="477" customWidth="1"/>
    <col min="15876" max="15876" width="5.375" style="477" customWidth="1"/>
    <col min="15877" max="15877" width="23.375" style="477" customWidth="1"/>
    <col min="15878" max="15878" width="17.625" style="477" customWidth="1"/>
    <col min="15879" max="15879" width="23.5" style="477" customWidth="1"/>
    <col min="15880" max="16129" width="24.5" style="477"/>
    <col min="16130" max="16130" width="6.875" style="477" customWidth="1"/>
    <col min="16131" max="16131" width="33" style="477" customWidth="1"/>
    <col min="16132" max="16132" width="5.375" style="477" customWidth="1"/>
    <col min="16133" max="16133" width="23.375" style="477" customWidth="1"/>
    <col min="16134" max="16134" width="17.625" style="477" customWidth="1"/>
    <col min="16135" max="16135" width="23.5" style="477" customWidth="1"/>
    <col min="16136" max="16384" width="24.5" style="477"/>
  </cols>
  <sheetData>
    <row r="1" spans="1:20" s="472" customFormat="1">
      <c r="A1" s="1221" t="s">
        <v>1190</v>
      </c>
      <c r="B1" s="1222"/>
      <c r="C1" s="1223"/>
      <c r="D1" s="1194" t="s">
        <v>137</v>
      </c>
      <c r="E1" s="1195"/>
      <c r="F1" s="1195"/>
      <c r="G1" s="1195"/>
      <c r="H1" s="1195"/>
      <c r="I1" s="1195"/>
      <c r="J1" s="1195"/>
      <c r="K1" s="1196"/>
      <c r="L1" s="471"/>
      <c r="M1" s="471"/>
      <c r="N1" s="471"/>
      <c r="O1" s="471"/>
      <c r="P1" s="471"/>
      <c r="Q1" s="471"/>
      <c r="R1" s="471"/>
      <c r="S1" s="471"/>
    </row>
    <row r="2" spans="1:20" s="472" customFormat="1" ht="99" customHeight="1">
      <c r="A2" s="1224"/>
      <c r="B2" s="1225"/>
      <c r="C2" s="1226"/>
      <c r="D2" s="1197" t="s">
        <v>138</v>
      </c>
      <c r="E2" s="1198"/>
      <c r="F2" s="1198"/>
      <c r="G2" s="1198"/>
      <c r="H2" s="1198"/>
      <c r="I2" s="1198"/>
      <c r="J2" s="1198"/>
      <c r="K2" s="1199"/>
      <c r="L2" s="471"/>
      <c r="M2" s="471"/>
      <c r="N2" s="471"/>
      <c r="O2" s="471"/>
      <c r="P2" s="471"/>
      <c r="Q2" s="471"/>
      <c r="R2" s="471"/>
      <c r="S2" s="471"/>
    </row>
    <row r="3" spans="1:20" s="472" customFormat="1">
      <c r="A3" s="1224"/>
      <c r="B3" s="1225"/>
      <c r="C3" s="1226"/>
      <c r="D3" s="1119" t="s">
        <v>1170</v>
      </c>
      <c r="E3" s="1120"/>
      <c r="F3" s="1120"/>
      <c r="G3" s="1120"/>
      <c r="H3" s="1120"/>
      <c r="I3" s="1120"/>
      <c r="J3" s="1120"/>
      <c r="K3" s="1121"/>
      <c r="L3" s="471"/>
      <c r="M3" s="471"/>
      <c r="N3" s="471"/>
      <c r="O3" s="471"/>
      <c r="P3" s="471"/>
      <c r="Q3" s="471"/>
      <c r="R3" s="471"/>
      <c r="S3" s="471"/>
    </row>
    <row r="4" spans="1:20" s="472" customFormat="1">
      <c r="A4" s="1227"/>
      <c r="B4" s="1228"/>
      <c r="C4" s="1229"/>
      <c r="D4" s="1119" t="s">
        <v>1169</v>
      </c>
      <c r="E4" s="1120"/>
      <c r="F4" s="1120"/>
      <c r="G4" s="1120"/>
      <c r="H4" s="1120"/>
      <c r="I4" s="1120"/>
      <c r="J4" s="1120"/>
      <c r="K4" s="1121"/>
      <c r="L4" s="471"/>
      <c r="M4" s="471"/>
      <c r="N4" s="471"/>
      <c r="O4" s="471"/>
      <c r="P4" s="471"/>
      <c r="Q4" s="471"/>
      <c r="R4" s="471"/>
      <c r="S4" s="471"/>
    </row>
    <row r="5" spans="1:20" s="472" customFormat="1" ht="60">
      <c r="A5" s="473"/>
      <c r="B5" s="473"/>
      <c r="C5" s="474" t="s">
        <v>139</v>
      </c>
      <c r="D5" s="1122"/>
      <c r="E5" s="1123"/>
      <c r="F5" s="1123"/>
      <c r="G5" s="1123"/>
      <c r="H5" s="1123"/>
      <c r="I5" s="1123"/>
      <c r="J5" s="1123"/>
      <c r="K5" s="1124"/>
      <c r="L5" s="471"/>
      <c r="M5" s="471"/>
      <c r="N5" s="471"/>
      <c r="O5" s="471"/>
      <c r="P5" s="471"/>
      <c r="Q5" s="471"/>
      <c r="R5" s="471"/>
      <c r="S5" s="471"/>
    </row>
    <row r="6" spans="1:20" s="472" customFormat="1" ht="80.25" customHeight="1">
      <c r="A6" s="1125"/>
      <c r="B6" s="1125"/>
      <c r="C6" s="1125"/>
      <c r="D6" s="1200" t="s">
        <v>1171</v>
      </c>
      <c r="E6" s="1200"/>
      <c r="F6" s="1200"/>
      <c r="G6" s="1200"/>
      <c r="H6" s="1200"/>
      <c r="I6" s="1200"/>
      <c r="J6" s="1200"/>
      <c r="K6" s="1200"/>
      <c r="L6" s="471"/>
      <c r="M6" s="471"/>
      <c r="N6" s="471"/>
      <c r="O6" s="471"/>
      <c r="P6" s="471"/>
      <c r="Q6" s="471"/>
      <c r="R6" s="471"/>
      <c r="S6" s="471"/>
      <c r="T6" s="471"/>
    </row>
    <row r="7" spans="1:20" s="472" customFormat="1">
      <c r="A7" s="1159" t="s">
        <v>118</v>
      </c>
      <c r="B7" s="1126" t="s">
        <v>141</v>
      </c>
      <c r="C7" s="1126"/>
      <c r="D7" s="1126"/>
      <c r="E7" s="1126"/>
      <c r="F7" s="1126"/>
      <c r="G7" s="1100" t="s">
        <v>142</v>
      </c>
      <c r="H7" s="1100"/>
      <c r="I7" s="1100"/>
      <c r="J7" s="1100"/>
      <c r="K7" s="1100"/>
      <c r="L7" s="471"/>
      <c r="M7" s="471"/>
      <c r="N7" s="471"/>
      <c r="O7" s="471"/>
      <c r="P7" s="471"/>
      <c r="Q7" s="471"/>
      <c r="R7" s="471"/>
      <c r="S7" s="471"/>
      <c r="T7" s="471"/>
    </row>
    <row r="8" spans="1:20" s="472" customFormat="1">
      <c r="A8" s="1159"/>
      <c r="B8" s="1159" t="s">
        <v>143</v>
      </c>
      <c r="C8" s="1159" t="s">
        <v>144</v>
      </c>
      <c r="D8" s="1163" t="s">
        <v>145</v>
      </c>
      <c r="E8" s="1163"/>
      <c r="F8" s="1163"/>
      <c r="G8" s="1163" t="s">
        <v>146</v>
      </c>
      <c r="H8" s="1100" t="s">
        <v>147</v>
      </c>
      <c r="I8" s="1100"/>
      <c r="J8" s="1104" t="s">
        <v>148</v>
      </c>
      <c r="K8" s="1163" t="s">
        <v>149</v>
      </c>
      <c r="L8" s="471"/>
      <c r="M8" s="471"/>
      <c r="N8" s="471"/>
      <c r="O8" s="471"/>
      <c r="P8" s="471"/>
      <c r="Q8" s="471"/>
      <c r="R8" s="471"/>
      <c r="S8" s="471"/>
      <c r="T8" s="471"/>
    </row>
    <row r="9" spans="1:20" ht="97.5" customHeight="1">
      <c r="A9" s="1159"/>
      <c r="B9" s="1159"/>
      <c r="C9" s="1159"/>
      <c r="D9" s="1163"/>
      <c r="E9" s="1163"/>
      <c r="F9" s="1163"/>
      <c r="G9" s="1163"/>
      <c r="H9" s="475" t="s">
        <v>150</v>
      </c>
      <c r="I9" s="475" t="s">
        <v>151</v>
      </c>
      <c r="J9" s="1104"/>
      <c r="K9" s="1163"/>
      <c r="L9" s="476" t="s">
        <v>464</v>
      </c>
    </row>
    <row r="10" spans="1:20">
      <c r="A10" s="478">
        <v>1</v>
      </c>
      <c r="B10" s="478">
        <v>2</v>
      </c>
      <c r="C10" s="478">
        <v>3</v>
      </c>
      <c r="D10" s="1201">
        <v>4</v>
      </c>
      <c r="E10" s="1201"/>
      <c r="F10" s="1201"/>
      <c r="G10" s="478">
        <v>5</v>
      </c>
      <c r="H10" s="478" t="s">
        <v>152</v>
      </c>
      <c r="I10" s="478" t="s">
        <v>153</v>
      </c>
      <c r="J10" s="478" t="s">
        <v>154</v>
      </c>
      <c r="K10" s="478" t="s">
        <v>155</v>
      </c>
      <c r="L10" s="479"/>
    </row>
    <row r="11" spans="1:20">
      <c r="A11" s="480" t="s">
        <v>386</v>
      </c>
      <c r="B11" s="481" t="s">
        <v>465</v>
      </c>
      <c r="C11" s="1202"/>
      <c r="D11" s="1202"/>
      <c r="E11" s="1202"/>
      <c r="F11" s="1202"/>
      <c r="G11" s="1202"/>
      <c r="H11" s="1202"/>
      <c r="I11" s="1202"/>
      <c r="J11" s="1202"/>
      <c r="K11" s="1202"/>
      <c r="L11" s="482"/>
    </row>
    <row r="12" spans="1:20">
      <c r="A12" s="483">
        <v>1</v>
      </c>
      <c r="B12" s="484" t="s">
        <v>466</v>
      </c>
      <c r="C12" s="483" t="s">
        <v>206</v>
      </c>
      <c r="D12" s="1203">
        <v>84</v>
      </c>
      <c r="E12" s="1204"/>
      <c r="F12" s="1205"/>
      <c r="G12" s="485">
        <v>14688.51</v>
      </c>
      <c r="H12" s="485">
        <f>G12*9%</f>
        <v>1321.9658999999999</v>
      </c>
      <c r="I12" s="485">
        <f>G12*9%</f>
        <v>1321.9658999999999</v>
      </c>
      <c r="J12" s="485">
        <f>G12+H12+I12</f>
        <v>17332.441800000001</v>
      </c>
      <c r="K12" s="485">
        <f>J12*D12</f>
        <v>1455925.1112000002</v>
      </c>
      <c r="L12" s="486"/>
    </row>
    <row r="13" spans="1:20">
      <c r="A13" s="483">
        <v>2</v>
      </c>
      <c r="B13" s="484" t="s">
        <v>467</v>
      </c>
      <c r="C13" s="487"/>
      <c r="D13" s="1206"/>
      <c r="E13" s="1207"/>
      <c r="F13" s="1208"/>
      <c r="G13" s="332"/>
      <c r="H13" s="364"/>
      <c r="I13" s="364"/>
      <c r="J13" s="364"/>
      <c r="K13" s="488"/>
      <c r="L13" s="486"/>
    </row>
    <row r="14" spans="1:20">
      <c r="A14" s="483">
        <v>2.1</v>
      </c>
      <c r="B14" s="484" t="s">
        <v>468</v>
      </c>
      <c r="C14" s="483" t="s">
        <v>206</v>
      </c>
      <c r="D14" s="1203">
        <v>54</v>
      </c>
      <c r="E14" s="1204"/>
      <c r="F14" s="1205"/>
      <c r="G14" s="485">
        <v>28724.18</v>
      </c>
      <c r="H14" s="485">
        <f t="shared" ref="H14:H73" si="0">G14*9%</f>
        <v>2585.1761999999999</v>
      </c>
      <c r="I14" s="485">
        <f t="shared" ref="I14:I73" si="1">G14*9%</f>
        <v>2585.1761999999999</v>
      </c>
      <c r="J14" s="485">
        <f t="shared" ref="J14:J73" si="2">G14+H14+I14</f>
        <v>33894.532400000004</v>
      </c>
      <c r="K14" s="485">
        <f t="shared" ref="K14:K73" si="3">J14*D14</f>
        <v>1830304.7496000002</v>
      </c>
      <c r="L14" s="486"/>
    </row>
    <row r="15" spans="1:20">
      <c r="A15" s="483">
        <v>2.2000000000000002</v>
      </c>
      <c r="B15" s="484" t="s">
        <v>469</v>
      </c>
      <c r="C15" s="483" t="s">
        <v>206</v>
      </c>
      <c r="D15" s="1203">
        <v>2</v>
      </c>
      <c r="E15" s="1204"/>
      <c r="F15" s="1205"/>
      <c r="G15" s="485">
        <v>20681.400000000001</v>
      </c>
      <c r="H15" s="485">
        <f t="shared" si="0"/>
        <v>1861.326</v>
      </c>
      <c r="I15" s="485">
        <f t="shared" si="1"/>
        <v>1861.326</v>
      </c>
      <c r="J15" s="485">
        <f t="shared" si="2"/>
        <v>24404.052000000003</v>
      </c>
      <c r="K15" s="485">
        <f t="shared" si="3"/>
        <v>48808.104000000007</v>
      </c>
      <c r="L15" s="486"/>
    </row>
    <row r="16" spans="1:20">
      <c r="A16" s="483">
        <v>3</v>
      </c>
      <c r="B16" s="484" t="s">
        <v>470</v>
      </c>
      <c r="C16" s="483" t="s">
        <v>206</v>
      </c>
      <c r="D16" s="1203">
        <v>36</v>
      </c>
      <c r="E16" s="1204"/>
      <c r="F16" s="1205"/>
      <c r="G16" s="485">
        <v>14688.51</v>
      </c>
      <c r="H16" s="485">
        <f t="shared" si="0"/>
        <v>1321.9658999999999</v>
      </c>
      <c r="I16" s="485">
        <f t="shared" si="1"/>
        <v>1321.9658999999999</v>
      </c>
      <c r="J16" s="485">
        <f t="shared" si="2"/>
        <v>17332.441800000001</v>
      </c>
      <c r="K16" s="485">
        <f t="shared" si="3"/>
        <v>623967.90480000002</v>
      </c>
      <c r="L16" s="486"/>
    </row>
    <row r="17" spans="1:14">
      <c r="A17" s="483">
        <v>4</v>
      </c>
      <c r="B17" s="484" t="s">
        <v>471</v>
      </c>
      <c r="C17" s="489"/>
      <c r="D17" s="1209"/>
      <c r="E17" s="1210"/>
      <c r="F17" s="1211"/>
      <c r="G17" s="333"/>
      <c r="H17" s="327"/>
      <c r="I17" s="327"/>
      <c r="J17" s="327"/>
      <c r="K17" s="490"/>
      <c r="L17" s="486"/>
    </row>
    <row r="18" spans="1:14">
      <c r="A18" s="483">
        <v>4.0999999999999996</v>
      </c>
      <c r="B18" s="484" t="s">
        <v>472</v>
      </c>
      <c r="C18" s="483" t="s">
        <v>206</v>
      </c>
      <c r="D18" s="1203">
        <v>19</v>
      </c>
      <c r="E18" s="1204"/>
      <c r="F18" s="1205"/>
      <c r="G18" s="485">
        <v>102493.09</v>
      </c>
      <c r="H18" s="485">
        <f t="shared" si="0"/>
        <v>9224.3780999999999</v>
      </c>
      <c r="I18" s="485">
        <f t="shared" si="1"/>
        <v>9224.3780999999999</v>
      </c>
      <c r="J18" s="485">
        <f t="shared" si="2"/>
        <v>120941.8462</v>
      </c>
      <c r="K18" s="485">
        <f t="shared" si="3"/>
        <v>2297895.0778000001</v>
      </c>
      <c r="L18" s="486"/>
    </row>
    <row r="19" spans="1:14">
      <c r="A19" s="483" t="s">
        <v>473</v>
      </c>
      <c r="B19" s="484" t="s">
        <v>474</v>
      </c>
      <c r="C19" s="483" t="s">
        <v>206</v>
      </c>
      <c r="D19" s="1203">
        <v>2</v>
      </c>
      <c r="E19" s="1204"/>
      <c r="F19" s="1205"/>
      <c r="G19" s="485">
        <v>102493.09</v>
      </c>
      <c r="H19" s="485">
        <f t="shared" si="0"/>
        <v>9224.3780999999999</v>
      </c>
      <c r="I19" s="485">
        <f t="shared" si="1"/>
        <v>9224.3780999999999</v>
      </c>
      <c r="J19" s="485">
        <f t="shared" si="2"/>
        <v>120941.8462</v>
      </c>
      <c r="K19" s="485">
        <f t="shared" si="3"/>
        <v>241883.6924</v>
      </c>
      <c r="L19" s="486"/>
    </row>
    <row r="20" spans="1:14" ht="57">
      <c r="A20" s="483">
        <v>5</v>
      </c>
      <c r="B20" s="484" t="s">
        <v>475</v>
      </c>
      <c r="C20" s="483" t="s">
        <v>206</v>
      </c>
      <c r="D20" s="1203">
        <v>42</v>
      </c>
      <c r="E20" s="1204"/>
      <c r="F20" s="1205"/>
      <c r="G20" s="485">
        <v>7181.04</v>
      </c>
      <c r="H20" s="485">
        <f t="shared" si="0"/>
        <v>646.29359999999997</v>
      </c>
      <c r="I20" s="485">
        <f t="shared" si="1"/>
        <v>646.29359999999997</v>
      </c>
      <c r="J20" s="485">
        <f t="shared" si="2"/>
        <v>8473.627199999999</v>
      </c>
      <c r="K20" s="485">
        <f t="shared" si="3"/>
        <v>355892.34239999996</v>
      </c>
      <c r="L20" s="486"/>
    </row>
    <row r="21" spans="1:14">
      <c r="A21" s="483">
        <v>6</v>
      </c>
      <c r="B21" s="484" t="s">
        <v>476</v>
      </c>
      <c r="C21" s="483" t="s">
        <v>206</v>
      </c>
      <c r="D21" s="1203">
        <v>288</v>
      </c>
      <c r="E21" s="1204"/>
      <c r="F21" s="1205"/>
      <c r="G21" s="485">
        <v>3387.3</v>
      </c>
      <c r="H21" s="485">
        <f t="shared" si="0"/>
        <v>304.85700000000003</v>
      </c>
      <c r="I21" s="485">
        <f t="shared" si="1"/>
        <v>304.85700000000003</v>
      </c>
      <c r="J21" s="485">
        <f t="shared" si="2"/>
        <v>3997.0140000000001</v>
      </c>
      <c r="K21" s="485">
        <f t="shared" si="3"/>
        <v>1151140.0320000001</v>
      </c>
      <c r="L21" s="486"/>
    </row>
    <row r="22" spans="1:14" ht="28.5">
      <c r="A22" s="491">
        <v>7</v>
      </c>
      <c r="B22" s="484" t="s">
        <v>477</v>
      </c>
      <c r="C22" s="491" t="s">
        <v>206</v>
      </c>
      <c r="D22" s="1203">
        <v>27</v>
      </c>
      <c r="E22" s="1204"/>
      <c r="F22" s="1205"/>
      <c r="G22" s="485">
        <v>10851.360012554929</v>
      </c>
      <c r="H22" s="485">
        <f t="shared" si="0"/>
        <v>976.62240112994357</v>
      </c>
      <c r="I22" s="485">
        <f t="shared" si="1"/>
        <v>976.62240112994357</v>
      </c>
      <c r="J22" s="485">
        <f t="shared" si="2"/>
        <v>12804.604814814817</v>
      </c>
      <c r="K22" s="485">
        <f t="shared" si="3"/>
        <v>345724.33000000007</v>
      </c>
      <c r="L22" s="486"/>
      <c r="N22" s="492">
        <f>345724.33/D22</f>
        <v>12804.604814814815</v>
      </c>
    </row>
    <row r="23" spans="1:14">
      <c r="A23" s="491">
        <v>8</v>
      </c>
      <c r="B23" s="484" t="s">
        <v>478</v>
      </c>
      <c r="C23" s="491" t="s">
        <v>206</v>
      </c>
      <c r="D23" s="1203">
        <v>12</v>
      </c>
      <c r="E23" s="1204"/>
      <c r="F23" s="1205"/>
      <c r="G23" s="485">
        <v>12207.78</v>
      </c>
      <c r="H23" s="485">
        <f t="shared" si="0"/>
        <v>1098.7002</v>
      </c>
      <c r="I23" s="485">
        <f t="shared" si="1"/>
        <v>1098.7002</v>
      </c>
      <c r="J23" s="485">
        <f t="shared" si="2"/>
        <v>14405.180399999999</v>
      </c>
      <c r="K23" s="485">
        <f t="shared" si="3"/>
        <v>172862.1648</v>
      </c>
      <c r="L23" s="486"/>
      <c r="N23" s="477">
        <f>N22/1.18</f>
        <v>10851.360012554929</v>
      </c>
    </row>
    <row r="24" spans="1:14">
      <c r="A24" s="491">
        <v>9</v>
      </c>
      <c r="B24" s="484" t="s">
        <v>479</v>
      </c>
      <c r="C24" s="493"/>
      <c r="D24" s="1206"/>
      <c r="E24" s="1207"/>
      <c r="F24" s="1208"/>
      <c r="G24" s="470"/>
      <c r="H24" s="364"/>
      <c r="I24" s="364"/>
      <c r="J24" s="364"/>
      <c r="K24" s="488"/>
      <c r="L24" s="486"/>
    </row>
    <row r="25" spans="1:14">
      <c r="A25" s="491">
        <v>9.1</v>
      </c>
      <c r="B25" s="484" t="s">
        <v>480</v>
      </c>
      <c r="C25" s="491" t="s">
        <v>206</v>
      </c>
      <c r="D25" s="1203">
        <v>20</v>
      </c>
      <c r="E25" s="1204"/>
      <c r="F25" s="1205"/>
      <c r="G25" s="485">
        <v>23240.47</v>
      </c>
      <c r="H25" s="485">
        <f t="shared" si="0"/>
        <v>2091.6423</v>
      </c>
      <c r="I25" s="485">
        <f t="shared" si="1"/>
        <v>2091.6423</v>
      </c>
      <c r="J25" s="485">
        <f t="shared" si="2"/>
        <v>27423.7546</v>
      </c>
      <c r="K25" s="485">
        <f t="shared" si="3"/>
        <v>548475.09199999995</v>
      </c>
      <c r="L25" s="486"/>
    </row>
    <row r="26" spans="1:14">
      <c r="A26" s="491">
        <v>9.1999999999999993</v>
      </c>
      <c r="B26" s="484" t="s">
        <v>481</v>
      </c>
      <c r="C26" s="491" t="s">
        <v>206</v>
      </c>
      <c r="D26" s="1203">
        <v>2</v>
      </c>
      <c r="E26" s="1204"/>
      <c r="F26" s="1205"/>
      <c r="G26" s="485">
        <v>51572.961864406781</v>
      </c>
      <c r="H26" s="485">
        <f t="shared" si="0"/>
        <v>4641.5665677966099</v>
      </c>
      <c r="I26" s="485">
        <f t="shared" si="1"/>
        <v>4641.5665677966099</v>
      </c>
      <c r="J26" s="485">
        <f t="shared" si="2"/>
        <v>60856.095000000001</v>
      </c>
      <c r="K26" s="485">
        <f t="shared" si="3"/>
        <v>121712.19</v>
      </c>
      <c r="L26" s="486"/>
      <c r="N26" s="492">
        <f>121712.19/1.18/2</f>
        <v>51572.961864406781</v>
      </c>
    </row>
    <row r="27" spans="1:14">
      <c r="A27" s="491">
        <v>9.3000000000000007</v>
      </c>
      <c r="B27" s="484" t="s">
        <v>482</v>
      </c>
      <c r="C27" s="491" t="s">
        <v>206</v>
      </c>
      <c r="D27" s="1203">
        <v>7</v>
      </c>
      <c r="E27" s="1204"/>
      <c r="F27" s="1205"/>
      <c r="G27" s="485">
        <v>10445.153753026634</v>
      </c>
      <c r="H27" s="485">
        <f t="shared" si="0"/>
        <v>940.06383777239705</v>
      </c>
      <c r="I27" s="485">
        <f t="shared" si="1"/>
        <v>940.06383777239705</v>
      </c>
      <c r="J27" s="485">
        <f t="shared" si="2"/>
        <v>12325.281428571428</v>
      </c>
      <c r="K27" s="485">
        <f t="shared" si="3"/>
        <v>86276.97</v>
      </c>
      <c r="L27" s="486"/>
      <c r="N27" s="492">
        <f>86276.97/7/1.18</f>
        <v>10445.153753026634</v>
      </c>
    </row>
    <row r="28" spans="1:14">
      <c r="A28" s="491">
        <v>10</v>
      </c>
      <c r="B28" s="484" t="s">
        <v>483</v>
      </c>
      <c r="C28" s="494" t="s">
        <v>206</v>
      </c>
      <c r="D28" s="1203">
        <v>7</v>
      </c>
      <c r="E28" s="1204"/>
      <c r="F28" s="1205"/>
      <c r="G28" s="485">
        <v>65133.008474576272</v>
      </c>
      <c r="H28" s="485">
        <f t="shared" si="0"/>
        <v>5861.9707627118642</v>
      </c>
      <c r="I28" s="485">
        <f t="shared" si="1"/>
        <v>5861.9707627118642</v>
      </c>
      <c r="J28" s="485">
        <f t="shared" si="2"/>
        <v>76856.95</v>
      </c>
      <c r="K28" s="485">
        <f t="shared" si="3"/>
        <v>537998.65</v>
      </c>
      <c r="L28" s="486"/>
      <c r="N28" s="477">
        <f>537998.65/7/1.18</f>
        <v>65133.008474576272</v>
      </c>
    </row>
    <row r="29" spans="1:14" ht="57">
      <c r="A29" s="491">
        <v>11</v>
      </c>
      <c r="B29" s="484" t="s">
        <v>484</v>
      </c>
      <c r="C29" s="494" t="s">
        <v>206</v>
      </c>
      <c r="D29" s="1203">
        <v>18</v>
      </c>
      <c r="E29" s="1204"/>
      <c r="F29" s="1205"/>
      <c r="G29" s="485">
        <v>4047.5</v>
      </c>
      <c r="H29" s="485">
        <f t="shared" si="0"/>
        <v>364.27499999999998</v>
      </c>
      <c r="I29" s="485">
        <f t="shared" si="1"/>
        <v>364.27499999999998</v>
      </c>
      <c r="J29" s="485">
        <f t="shared" si="2"/>
        <v>4776.0499999999993</v>
      </c>
      <c r="K29" s="485">
        <f t="shared" si="3"/>
        <v>85968.9</v>
      </c>
      <c r="L29" s="486"/>
    </row>
    <row r="30" spans="1:14">
      <c r="A30" s="491">
        <v>12</v>
      </c>
      <c r="B30" s="484" t="s">
        <v>485</v>
      </c>
      <c r="C30" s="494" t="s">
        <v>206</v>
      </c>
      <c r="D30" s="1203">
        <v>54</v>
      </c>
      <c r="E30" s="1204"/>
      <c r="F30" s="1205"/>
      <c r="G30" s="485">
        <v>2219.6</v>
      </c>
      <c r="H30" s="485">
        <f t="shared" si="0"/>
        <v>199.76399999999998</v>
      </c>
      <c r="I30" s="485">
        <f t="shared" si="1"/>
        <v>199.76399999999998</v>
      </c>
      <c r="J30" s="485">
        <f t="shared" si="2"/>
        <v>2619.1280000000002</v>
      </c>
      <c r="K30" s="485">
        <f t="shared" si="3"/>
        <v>141432.91200000001</v>
      </c>
      <c r="L30" s="486"/>
    </row>
    <row r="31" spans="1:14" ht="28.5">
      <c r="A31" s="491">
        <v>13</v>
      </c>
      <c r="B31" s="484" t="s">
        <v>486</v>
      </c>
      <c r="C31" s="494" t="s">
        <v>206</v>
      </c>
      <c r="D31" s="1203">
        <v>2</v>
      </c>
      <c r="E31" s="1204"/>
      <c r="F31" s="1205"/>
      <c r="G31" s="485">
        <v>10934.77</v>
      </c>
      <c r="H31" s="485">
        <f t="shared" si="0"/>
        <v>984.12930000000006</v>
      </c>
      <c r="I31" s="485">
        <f t="shared" si="1"/>
        <v>984.12930000000006</v>
      </c>
      <c r="J31" s="485">
        <f t="shared" si="2"/>
        <v>12903.028600000001</v>
      </c>
      <c r="K31" s="485">
        <f t="shared" si="3"/>
        <v>25806.057200000003</v>
      </c>
      <c r="L31" s="486"/>
    </row>
    <row r="32" spans="1:14" ht="57">
      <c r="A32" s="491">
        <v>14</v>
      </c>
      <c r="B32" s="484" t="s">
        <v>487</v>
      </c>
      <c r="C32" s="494" t="s">
        <v>206</v>
      </c>
      <c r="D32" s="1203">
        <v>2</v>
      </c>
      <c r="E32" s="1204"/>
      <c r="F32" s="1205"/>
      <c r="G32" s="485">
        <v>3525.24</v>
      </c>
      <c r="H32" s="485">
        <f t="shared" si="0"/>
        <v>317.27159999999998</v>
      </c>
      <c r="I32" s="485">
        <f t="shared" si="1"/>
        <v>317.27159999999998</v>
      </c>
      <c r="J32" s="485">
        <f t="shared" si="2"/>
        <v>4159.7831999999999</v>
      </c>
      <c r="K32" s="485">
        <f t="shared" si="3"/>
        <v>8319.5663999999997</v>
      </c>
      <c r="L32" s="486"/>
    </row>
    <row r="33" spans="1:12">
      <c r="A33" s="491">
        <v>15</v>
      </c>
      <c r="B33" s="484" t="s">
        <v>488</v>
      </c>
      <c r="C33" s="493"/>
      <c r="D33" s="1206"/>
      <c r="E33" s="1207"/>
      <c r="F33" s="1208"/>
      <c r="G33" s="334"/>
      <c r="H33" s="495"/>
      <c r="I33" s="495"/>
      <c r="J33" s="495"/>
      <c r="K33" s="495"/>
      <c r="L33" s="486"/>
    </row>
    <row r="34" spans="1:12" ht="28.5">
      <c r="A34" s="491">
        <v>15.1</v>
      </c>
      <c r="B34" s="484" t="s">
        <v>489</v>
      </c>
      <c r="C34" s="491" t="s">
        <v>206</v>
      </c>
      <c r="D34" s="1203">
        <v>6</v>
      </c>
      <c r="E34" s="1204"/>
      <c r="F34" s="1205"/>
      <c r="G34" s="485">
        <v>2023.75</v>
      </c>
      <c r="H34" s="485">
        <f t="shared" si="0"/>
        <v>182.13749999999999</v>
      </c>
      <c r="I34" s="485">
        <f t="shared" si="1"/>
        <v>182.13749999999999</v>
      </c>
      <c r="J34" s="485">
        <f t="shared" si="2"/>
        <v>2388.0249999999996</v>
      </c>
      <c r="K34" s="485">
        <f t="shared" si="3"/>
        <v>14328.149999999998</v>
      </c>
      <c r="L34" s="486"/>
    </row>
    <row r="35" spans="1:12" ht="28.5">
      <c r="A35" s="491">
        <v>15.2</v>
      </c>
      <c r="B35" s="484" t="s">
        <v>490</v>
      </c>
      <c r="C35" s="491" t="s">
        <v>206</v>
      </c>
      <c r="D35" s="1203">
        <v>21</v>
      </c>
      <c r="E35" s="1204"/>
      <c r="F35" s="1205"/>
      <c r="G35" s="485">
        <v>2023.75</v>
      </c>
      <c r="H35" s="485">
        <f t="shared" si="0"/>
        <v>182.13749999999999</v>
      </c>
      <c r="I35" s="485">
        <f t="shared" si="1"/>
        <v>182.13749999999999</v>
      </c>
      <c r="J35" s="485">
        <f t="shared" si="2"/>
        <v>2388.0249999999996</v>
      </c>
      <c r="K35" s="485">
        <f t="shared" si="3"/>
        <v>50148.524999999994</v>
      </c>
      <c r="L35" s="486"/>
    </row>
    <row r="36" spans="1:12">
      <c r="A36" s="491">
        <v>16</v>
      </c>
      <c r="B36" s="496" t="s">
        <v>491</v>
      </c>
      <c r="C36" s="493"/>
      <c r="D36" s="1206"/>
      <c r="E36" s="1207"/>
      <c r="F36" s="1208"/>
      <c r="G36" s="467"/>
      <c r="H36" s="364"/>
      <c r="I36" s="364"/>
      <c r="J36" s="364"/>
      <c r="K36" s="488"/>
      <c r="L36" s="486"/>
    </row>
    <row r="37" spans="1:12">
      <c r="A37" s="491">
        <v>16.100000000000001</v>
      </c>
      <c r="B37" s="484" t="s">
        <v>492</v>
      </c>
      <c r="C37" s="491" t="s">
        <v>206</v>
      </c>
      <c r="D37" s="1203">
        <v>20</v>
      </c>
      <c r="E37" s="1204"/>
      <c r="F37" s="1205"/>
      <c r="G37" s="485">
        <v>5222.58</v>
      </c>
      <c r="H37" s="485">
        <f t="shared" si="0"/>
        <v>470.03219999999999</v>
      </c>
      <c r="I37" s="485">
        <f t="shared" si="1"/>
        <v>470.03219999999999</v>
      </c>
      <c r="J37" s="485">
        <f t="shared" si="2"/>
        <v>6162.6443999999992</v>
      </c>
      <c r="K37" s="485">
        <f t="shared" si="3"/>
        <v>123252.88799999998</v>
      </c>
      <c r="L37" s="486"/>
    </row>
    <row r="38" spans="1:12">
      <c r="A38" s="491">
        <v>16.2</v>
      </c>
      <c r="B38" s="484" t="s">
        <v>493</v>
      </c>
      <c r="C38" s="491" t="s">
        <v>206</v>
      </c>
      <c r="D38" s="1203">
        <v>6</v>
      </c>
      <c r="E38" s="1204"/>
      <c r="F38" s="1205"/>
      <c r="G38" s="485">
        <v>8356.1200000000008</v>
      </c>
      <c r="H38" s="485">
        <f t="shared" si="0"/>
        <v>752.05080000000009</v>
      </c>
      <c r="I38" s="485">
        <f t="shared" si="1"/>
        <v>752.05080000000009</v>
      </c>
      <c r="J38" s="485">
        <f t="shared" si="2"/>
        <v>9860.2216000000026</v>
      </c>
      <c r="K38" s="485">
        <f t="shared" si="3"/>
        <v>59161.329600000012</v>
      </c>
      <c r="L38" s="486"/>
    </row>
    <row r="39" spans="1:12">
      <c r="A39" s="491">
        <v>16.3</v>
      </c>
      <c r="B39" s="484" t="s">
        <v>494</v>
      </c>
      <c r="C39" s="491" t="s">
        <v>206</v>
      </c>
      <c r="D39" s="1203">
        <v>4</v>
      </c>
      <c r="E39" s="1204"/>
      <c r="F39" s="1205"/>
      <c r="G39" s="485">
        <v>4308.63</v>
      </c>
      <c r="H39" s="485">
        <f t="shared" si="0"/>
        <v>387.77670000000001</v>
      </c>
      <c r="I39" s="485">
        <f t="shared" si="1"/>
        <v>387.77670000000001</v>
      </c>
      <c r="J39" s="485">
        <f t="shared" si="2"/>
        <v>5084.1834000000008</v>
      </c>
      <c r="K39" s="485">
        <f t="shared" si="3"/>
        <v>20336.733600000003</v>
      </c>
      <c r="L39" s="486"/>
    </row>
    <row r="40" spans="1:12" ht="57">
      <c r="A40" s="491">
        <v>17</v>
      </c>
      <c r="B40" s="484" t="s">
        <v>495</v>
      </c>
      <c r="C40" s="491" t="s">
        <v>206</v>
      </c>
      <c r="D40" s="1203">
        <v>24</v>
      </c>
      <c r="E40" s="1204"/>
      <c r="F40" s="1205"/>
      <c r="G40" s="485">
        <v>1011.87</v>
      </c>
      <c r="H40" s="485">
        <f t="shared" si="0"/>
        <v>91.068299999999994</v>
      </c>
      <c r="I40" s="485">
        <f t="shared" si="1"/>
        <v>91.068299999999994</v>
      </c>
      <c r="J40" s="485">
        <f t="shared" si="2"/>
        <v>1194.0065999999999</v>
      </c>
      <c r="K40" s="485">
        <f t="shared" si="3"/>
        <v>28656.1584</v>
      </c>
      <c r="L40" s="486"/>
    </row>
    <row r="41" spans="1:12">
      <c r="A41" s="491">
        <v>18</v>
      </c>
      <c r="B41" s="484" t="s">
        <v>496</v>
      </c>
      <c r="C41" s="491" t="s">
        <v>206</v>
      </c>
      <c r="D41" s="1203">
        <v>3</v>
      </c>
      <c r="E41" s="1204"/>
      <c r="F41" s="1205"/>
      <c r="G41" s="485">
        <v>1827.9</v>
      </c>
      <c r="H41" s="485">
        <f t="shared" si="0"/>
        <v>164.511</v>
      </c>
      <c r="I41" s="485">
        <f t="shared" si="1"/>
        <v>164.511</v>
      </c>
      <c r="J41" s="485">
        <f t="shared" si="2"/>
        <v>2156.922</v>
      </c>
      <c r="K41" s="485">
        <f t="shared" si="3"/>
        <v>6470.7659999999996</v>
      </c>
      <c r="L41" s="486"/>
    </row>
    <row r="42" spans="1:12" ht="28.5">
      <c r="A42" s="491">
        <v>19</v>
      </c>
      <c r="B42" s="484" t="s">
        <v>497</v>
      </c>
      <c r="C42" s="491" t="s">
        <v>206</v>
      </c>
      <c r="D42" s="1203">
        <v>9</v>
      </c>
      <c r="E42" s="1204"/>
      <c r="F42" s="1205"/>
      <c r="G42" s="485">
        <v>18801.28</v>
      </c>
      <c r="H42" s="485">
        <f t="shared" si="0"/>
        <v>1692.1151999999997</v>
      </c>
      <c r="I42" s="485">
        <f t="shared" si="1"/>
        <v>1692.1151999999997</v>
      </c>
      <c r="J42" s="485">
        <f t="shared" si="2"/>
        <v>22185.510399999999</v>
      </c>
      <c r="K42" s="485">
        <f t="shared" si="3"/>
        <v>199669.59359999999</v>
      </c>
      <c r="L42" s="486"/>
    </row>
    <row r="43" spans="1:12">
      <c r="A43" s="497">
        <v>20</v>
      </c>
      <c r="B43" s="484" t="s">
        <v>498</v>
      </c>
      <c r="C43" s="497" t="s">
        <v>206</v>
      </c>
      <c r="D43" s="1203">
        <v>30</v>
      </c>
      <c r="E43" s="1204"/>
      <c r="F43" s="1205"/>
      <c r="G43" s="485">
        <v>509.2</v>
      </c>
      <c r="H43" s="485">
        <f t="shared" si="0"/>
        <v>45.827999999999996</v>
      </c>
      <c r="I43" s="485">
        <f t="shared" si="1"/>
        <v>45.827999999999996</v>
      </c>
      <c r="J43" s="485">
        <f t="shared" si="2"/>
        <v>600.85599999999999</v>
      </c>
      <c r="K43" s="485">
        <f t="shared" si="3"/>
        <v>18025.68</v>
      </c>
      <c r="L43" s="486"/>
    </row>
    <row r="44" spans="1:12" ht="85.5">
      <c r="A44" s="498">
        <v>21</v>
      </c>
      <c r="B44" s="499" t="s">
        <v>499</v>
      </c>
      <c r="C44" s="500"/>
      <c r="D44" s="1206"/>
      <c r="E44" s="1207"/>
      <c r="F44" s="1208"/>
      <c r="G44" s="338"/>
      <c r="H44" s="364"/>
      <c r="I44" s="364"/>
      <c r="J44" s="364"/>
      <c r="K44" s="488"/>
      <c r="L44" s="486"/>
    </row>
    <row r="45" spans="1:12" ht="356.25">
      <c r="A45" s="498">
        <v>21.1</v>
      </c>
      <c r="B45" s="484" t="s">
        <v>500</v>
      </c>
      <c r="C45" s="500"/>
      <c r="D45" s="1206"/>
      <c r="E45" s="1207"/>
      <c r="F45" s="1208"/>
      <c r="G45" s="338"/>
      <c r="H45" s="364"/>
      <c r="I45" s="364"/>
      <c r="J45" s="364"/>
      <c r="K45" s="488"/>
      <c r="L45" s="486"/>
    </row>
    <row r="46" spans="1:12" ht="28.5">
      <c r="A46" s="483" t="s">
        <v>501</v>
      </c>
      <c r="B46" s="484" t="s">
        <v>502</v>
      </c>
      <c r="C46" s="483" t="s">
        <v>218</v>
      </c>
      <c r="D46" s="1203">
        <v>1</v>
      </c>
      <c r="E46" s="1204"/>
      <c r="F46" s="1205"/>
      <c r="G46" s="485">
        <v>300000</v>
      </c>
      <c r="H46" s="485">
        <f t="shared" si="0"/>
        <v>27000</v>
      </c>
      <c r="I46" s="485">
        <f t="shared" si="1"/>
        <v>27000</v>
      </c>
      <c r="J46" s="485">
        <f t="shared" si="2"/>
        <v>354000</v>
      </c>
      <c r="K46" s="485">
        <f t="shared" si="3"/>
        <v>354000</v>
      </c>
      <c r="L46" s="486"/>
    </row>
    <row r="47" spans="1:12" ht="28.5">
      <c r="A47" s="491" t="s">
        <v>503</v>
      </c>
      <c r="B47" s="484" t="s">
        <v>504</v>
      </c>
      <c r="C47" s="491" t="s">
        <v>218</v>
      </c>
      <c r="D47" s="1203">
        <v>1</v>
      </c>
      <c r="E47" s="1204"/>
      <c r="F47" s="1205"/>
      <c r="G47" s="485">
        <v>200000</v>
      </c>
      <c r="H47" s="485">
        <f t="shared" si="0"/>
        <v>18000</v>
      </c>
      <c r="I47" s="485">
        <f t="shared" si="1"/>
        <v>18000</v>
      </c>
      <c r="J47" s="485">
        <f t="shared" si="2"/>
        <v>236000</v>
      </c>
      <c r="K47" s="485">
        <f t="shared" si="3"/>
        <v>236000</v>
      </c>
      <c r="L47" s="486"/>
    </row>
    <row r="48" spans="1:12" ht="28.5">
      <c r="A48" s="491" t="s">
        <v>505</v>
      </c>
      <c r="B48" s="484" t="s">
        <v>506</v>
      </c>
      <c r="C48" s="491" t="s">
        <v>218</v>
      </c>
      <c r="D48" s="1203">
        <v>1</v>
      </c>
      <c r="E48" s="1204"/>
      <c r="F48" s="1205"/>
      <c r="G48" s="485">
        <v>100000</v>
      </c>
      <c r="H48" s="485">
        <f t="shared" si="0"/>
        <v>9000</v>
      </c>
      <c r="I48" s="485">
        <f t="shared" si="1"/>
        <v>9000</v>
      </c>
      <c r="J48" s="485">
        <f t="shared" si="2"/>
        <v>118000</v>
      </c>
      <c r="K48" s="485">
        <f t="shared" si="3"/>
        <v>118000</v>
      </c>
      <c r="L48" s="486"/>
    </row>
    <row r="49" spans="1:12" ht="28.5">
      <c r="A49" s="491" t="s">
        <v>507</v>
      </c>
      <c r="B49" s="484" t="s">
        <v>508</v>
      </c>
      <c r="C49" s="491" t="s">
        <v>218</v>
      </c>
      <c r="D49" s="1203">
        <v>1</v>
      </c>
      <c r="E49" s="1204"/>
      <c r="F49" s="1205"/>
      <c r="G49" s="485">
        <v>300000</v>
      </c>
      <c r="H49" s="485">
        <f t="shared" si="0"/>
        <v>27000</v>
      </c>
      <c r="I49" s="485">
        <f t="shared" si="1"/>
        <v>27000</v>
      </c>
      <c r="J49" s="485">
        <f t="shared" si="2"/>
        <v>354000</v>
      </c>
      <c r="K49" s="485">
        <f t="shared" si="3"/>
        <v>354000</v>
      </c>
      <c r="L49" s="486"/>
    </row>
    <row r="50" spans="1:12" ht="28.5">
      <c r="A50" s="491" t="s">
        <v>509</v>
      </c>
      <c r="B50" s="484" t="s">
        <v>510</v>
      </c>
      <c r="C50" s="491" t="s">
        <v>218</v>
      </c>
      <c r="D50" s="1203">
        <v>1</v>
      </c>
      <c r="E50" s="1204"/>
      <c r="F50" s="1205"/>
      <c r="G50" s="485">
        <v>200000</v>
      </c>
      <c r="H50" s="485">
        <f t="shared" si="0"/>
        <v>18000</v>
      </c>
      <c r="I50" s="485">
        <f t="shared" si="1"/>
        <v>18000</v>
      </c>
      <c r="J50" s="485">
        <f t="shared" si="2"/>
        <v>236000</v>
      </c>
      <c r="K50" s="485">
        <f t="shared" si="3"/>
        <v>236000</v>
      </c>
      <c r="L50" s="486"/>
    </row>
    <row r="51" spans="1:12" ht="28.5">
      <c r="A51" s="491" t="s">
        <v>511</v>
      </c>
      <c r="B51" s="484" t="s">
        <v>512</v>
      </c>
      <c r="C51" s="491" t="s">
        <v>218</v>
      </c>
      <c r="D51" s="1203">
        <v>1</v>
      </c>
      <c r="E51" s="1204"/>
      <c r="F51" s="1205"/>
      <c r="G51" s="485">
        <v>100000</v>
      </c>
      <c r="H51" s="485">
        <f t="shared" si="0"/>
        <v>9000</v>
      </c>
      <c r="I51" s="485">
        <f t="shared" si="1"/>
        <v>9000</v>
      </c>
      <c r="J51" s="485">
        <f t="shared" si="2"/>
        <v>118000</v>
      </c>
      <c r="K51" s="485">
        <f t="shared" si="3"/>
        <v>118000</v>
      </c>
      <c r="L51" s="486"/>
    </row>
    <row r="52" spans="1:12">
      <c r="A52" s="491">
        <v>21.2</v>
      </c>
      <c r="B52" s="484" t="s">
        <v>513</v>
      </c>
      <c r="C52" s="491" t="s">
        <v>198</v>
      </c>
      <c r="D52" s="1203">
        <v>30000</v>
      </c>
      <c r="E52" s="1204"/>
      <c r="F52" s="1205"/>
      <c r="G52" s="485">
        <v>200</v>
      </c>
      <c r="H52" s="485">
        <f t="shared" si="0"/>
        <v>18</v>
      </c>
      <c r="I52" s="485">
        <f t="shared" si="1"/>
        <v>18</v>
      </c>
      <c r="J52" s="485">
        <f t="shared" si="2"/>
        <v>236</v>
      </c>
      <c r="K52" s="485">
        <f t="shared" si="3"/>
        <v>7080000</v>
      </c>
      <c r="L52" s="486"/>
    </row>
    <row r="53" spans="1:12" ht="57">
      <c r="A53" s="491">
        <v>21.3</v>
      </c>
      <c r="B53" s="484" t="s">
        <v>514</v>
      </c>
      <c r="C53" s="491" t="s">
        <v>218</v>
      </c>
      <c r="D53" s="1203">
        <v>1</v>
      </c>
      <c r="E53" s="1204"/>
      <c r="F53" s="1205"/>
      <c r="G53" s="485">
        <v>350000</v>
      </c>
      <c r="H53" s="485">
        <f t="shared" si="0"/>
        <v>31500</v>
      </c>
      <c r="I53" s="485">
        <f t="shared" si="1"/>
        <v>31500</v>
      </c>
      <c r="J53" s="485">
        <f t="shared" si="2"/>
        <v>413000</v>
      </c>
      <c r="K53" s="485">
        <f t="shared" si="3"/>
        <v>413000</v>
      </c>
      <c r="L53" s="486"/>
    </row>
    <row r="54" spans="1:12">
      <c r="A54" s="491">
        <v>21.4</v>
      </c>
      <c r="B54" s="484" t="s">
        <v>515</v>
      </c>
      <c r="C54" s="494" t="s">
        <v>198</v>
      </c>
      <c r="D54" s="1203">
        <v>200</v>
      </c>
      <c r="E54" s="1204"/>
      <c r="F54" s="1205"/>
      <c r="G54" s="485">
        <v>150</v>
      </c>
      <c r="H54" s="485">
        <f t="shared" si="0"/>
        <v>13.5</v>
      </c>
      <c r="I54" s="485">
        <f t="shared" si="1"/>
        <v>13.5</v>
      </c>
      <c r="J54" s="485">
        <f t="shared" si="2"/>
        <v>177</v>
      </c>
      <c r="K54" s="485">
        <f t="shared" si="3"/>
        <v>35400</v>
      </c>
      <c r="L54" s="486"/>
    </row>
    <row r="55" spans="1:12">
      <c r="A55" s="491">
        <v>21.5</v>
      </c>
      <c r="B55" s="484" t="s">
        <v>516</v>
      </c>
      <c r="C55" s="494" t="s">
        <v>218</v>
      </c>
      <c r="D55" s="1203">
        <v>1</v>
      </c>
      <c r="E55" s="1204"/>
      <c r="F55" s="1205"/>
      <c r="G55" s="485">
        <v>400000</v>
      </c>
      <c r="H55" s="485">
        <f t="shared" si="0"/>
        <v>36000</v>
      </c>
      <c r="I55" s="485">
        <f t="shared" si="1"/>
        <v>36000</v>
      </c>
      <c r="J55" s="485">
        <f t="shared" si="2"/>
        <v>472000</v>
      </c>
      <c r="K55" s="485">
        <f t="shared" si="3"/>
        <v>472000</v>
      </c>
      <c r="L55" s="486"/>
    </row>
    <row r="56" spans="1:12">
      <c r="A56" s="491">
        <v>21.6</v>
      </c>
      <c r="B56" s="484" t="s">
        <v>517</v>
      </c>
      <c r="C56" s="494" t="s">
        <v>218</v>
      </c>
      <c r="D56" s="1203">
        <v>1</v>
      </c>
      <c r="E56" s="1204"/>
      <c r="F56" s="1205"/>
      <c r="G56" s="485">
        <v>200000</v>
      </c>
      <c r="H56" s="485">
        <f t="shared" si="0"/>
        <v>18000</v>
      </c>
      <c r="I56" s="485">
        <f t="shared" si="1"/>
        <v>18000</v>
      </c>
      <c r="J56" s="485">
        <f t="shared" si="2"/>
        <v>236000</v>
      </c>
      <c r="K56" s="485">
        <f t="shared" si="3"/>
        <v>236000</v>
      </c>
      <c r="L56" s="486"/>
    </row>
    <row r="57" spans="1:12">
      <c r="A57" s="497">
        <v>21.7</v>
      </c>
      <c r="B57" s="484" t="s">
        <v>518</v>
      </c>
      <c r="C57" s="501" t="s">
        <v>218</v>
      </c>
      <c r="D57" s="1203">
        <v>1</v>
      </c>
      <c r="E57" s="1204"/>
      <c r="F57" s="1205"/>
      <c r="G57" s="485">
        <v>100000</v>
      </c>
      <c r="H57" s="485">
        <f t="shared" si="0"/>
        <v>9000</v>
      </c>
      <c r="I57" s="485">
        <f t="shared" si="1"/>
        <v>9000</v>
      </c>
      <c r="J57" s="485">
        <f t="shared" si="2"/>
        <v>118000</v>
      </c>
      <c r="K57" s="485">
        <f t="shared" si="3"/>
        <v>118000</v>
      </c>
      <c r="L57" s="486"/>
    </row>
    <row r="58" spans="1:12" ht="42.75">
      <c r="A58" s="498">
        <v>22</v>
      </c>
      <c r="B58" s="502" t="s">
        <v>519</v>
      </c>
      <c r="C58" s="500"/>
      <c r="D58" s="1206"/>
      <c r="E58" s="1207"/>
      <c r="F58" s="1208"/>
      <c r="G58" s="469"/>
      <c r="H58" s="364"/>
      <c r="I58" s="364"/>
      <c r="J58" s="364"/>
      <c r="K58" s="488"/>
      <c r="L58" s="486"/>
    </row>
    <row r="59" spans="1:12" ht="42.75">
      <c r="A59" s="498">
        <v>22.1</v>
      </c>
      <c r="B59" s="484" t="s">
        <v>520</v>
      </c>
      <c r="C59" s="498" t="s">
        <v>198</v>
      </c>
      <c r="D59" s="1203">
        <v>28398</v>
      </c>
      <c r="E59" s="1204"/>
      <c r="F59" s="1205"/>
      <c r="G59" s="485">
        <v>85.77</v>
      </c>
      <c r="H59" s="485">
        <f t="shared" si="0"/>
        <v>7.7192999999999996</v>
      </c>
      <c r="I59" s="485">
        <f t="shared" si="1"/>
        <v>7.7192999999999996</v>
      </c>
      <c r="J59" s="485">
        <f t="shared" si="2"/>
        <v>101.2086</v>
      </c>
      <c r="K59" s="485">
        <f t="shared" si="3"/>
        <v>2874121.8228000002</v>
      </c>
      <c r="L59" s="486"/>
    </row>
    <row r="60" spans="1:12" ht="42.75">
      <c r="A60" s="498">
        <v>22.2</v>
      </c>
      <c r="B60" s="484" t="s">
        <v>521</v>
      </c>
      <c r="C60" s="498" t="s">
        <v>198</v>
      </c>
      <c r="D60" s="1203">
        <v>16101.69</v>
      </c>
      <c r="E60" s="1204"/>
      <c r="F60" s="1205"/>
      <c r="G60" s="485">
        <v>67.39</v>
      </c>
      <c r="H60" s="485">
        <f t="shared" si="0"/>
        <v>6.0651000000000002</v>
      </c>
      <c r="I60" s="485">
        <f t="shared" si="1"/>
        <v>6.0651000000000002</v>
      </c>
      <c r="J60" s="485">
        <f t="shared" si="2"/>
        <v>79.520200000000003</v>
      </c>
      <c r="K60" s="485">
        <f t="shared" si="3"/>
        <v>1280409.6091380001</v>
      </c>
      <c r="L60" s="486"/>
    </row>
    <row r="61" spans="1:12" ht="57">
      <c r="A61" s="498">
        <v>22.3</v>
      </c>
      <c r="B61" s="484" t="s">
        <v>522</v>
      </c>
      <c r="C61" s="498" t="s">
        <v>198</v>
      </c>
      <c r="D61" s="1203">
        <v>12500</v>
      </c>
      <c r="E61" s="1204"/>
      <c r="F61" s="1205"/>
      <c r="G61" s="485">
        <v>67.39</v>
      </c>
      <c r="H61" s="485">
        <f t="shared" si="0"/>
        <v>6.0651000000000002</v>
      </c>
      <c r="I61" s="485">
        <f t="shared" si="1"/>
        <v>6.0651000000000002</v>
      </c>
      <c r="J61" s="485">
        <f t="shared" si="2"/>
        <v>79.520200000000003</v>
      </c>
      <c r="K61" s="485">
        <f t="shared" si="3"/>
        <v>994002.5</v>
      </c>
      <c r="L61" s="486"/>
    </row>
    <row r="62" spans="1:12" ht="28.5">
      <c r="A62" s="498">
        <v>22.4</v>
      </c>
      <c r="B62" s="484" t="s">
        <v>523</v>
      </c>
      <c r="C62" s="498" t="s">
        <v>206</v>
      </c>
      <c r="D62" s="1203">
        <v>350</v>
      </c>
      <c r="E62" s="1204"/>
      <c r="F62" s="1205"/>
      <c r="G62" s="485">
        <v>2327.91</v>
      </c>
      <c r="H62" s="485">
        <f t="shared" si="0"/>
        <v>209.51189999999997</v>
      </c>
      <c r="I62" s="485">
        <f t="shared" si="1"/>
        <v>209.51189999999997</v>
      </c>
      <c r="J62" s="485">
        <f t="shared" si="2"/>
        <v>2746.9337999999998</v>
      </c>
      <c r="K62" s="485">
        <f t="shared" si="3"/>
        <v>961426.83</v>
      </c>
      <c r="L62" s="486"/>
    </row>
    <row r="63" spans="1:12" ht="28.5">
      <c r="A63" s="498">
        <v>22.5</v>
      </c>
      <c r="B63" s="484" t="s">
        <v>524</v>
      </c>
      <c r="C63" s="498" t="s">
        <v>206</v>
      </c>
      <c r="D63" s="1203">
        <v>500</v>
      </c>
      <c r="E63" s="1204"/>
      <c r="F63" s="1205"/>
      <c r="G63" s="485">
        <v>2327.91</v>
      </c>
      <c r="H63" s="485">
        <f t="shared" si="0"/>
        <v>209.51189999999997</v>
      </c>
      <c r="I63" s="485">
        <f t="shared" si="1"/>
        <v>209.51189999999997</v>
      </c>
      <c r="J63" s="485">
        <f t="shared" si="2"/>
        <v>2746.9337999999998</v>
      </c>
      <c r="K63" s="485">
        <f t="shared" si="3"/>
        <v>1373466.9</v>
      </c>
      <c r="L63" s="486"/>
    </row>
    <row r="64" spans="1:12" ht="42.75">
      <c r="A64" s="498">
        <v>22.6</v>
      </c>
      <c r="B64" s="484" t="s">
        <v>525</v>
      </c>
      <c r="C64" s="498" t="s">
        <v>218</v>
      </c>
      <c r="D64" s="1203">
        <v>1</v>
      </c>
      <c r="E64" s="1204"/>
      <c r="F64" s="1205"/>
      <c r="G64" s="485">
        <v>50000</v>
      </c>
      <c r="H64" s="485">
        <f t="shared" si="0"/>
        <v>4500</v>
      </c>
      <c r="I64" s="485">
        <f t="shared" si="1"/>
        <v>4500</v>
      </c>
      <c r="J64" s="485">
        <f t="shared" si="2"/>
        <v>59000</v>
      </c>
      <c r="K64" s="485">
        <f t="shared" si="3"/>
        <v>59000</v>
      </c>
      <c r="L64" s="486"/>
    </row>
    <row r="65" spans="1:12" ht="42.75">
      <c r="A65" s="498">
        <v>22.7</v>
      </c>
      <c r="B65" s="484" t="s">
        <v>526</v>
      </c>
      <c r="C65" s="498" t="s">
        <v>365</v>
      </c>
      <c r="D65" s="1203">
        <v>1</v>
      </c>
      <c r="E65" s="1204"/>
      <c r="F65" s="1205"/>
      <c r="G65" s="485">
        <v>100000</v>
      </c>
      <c r="H65" s="485">
        <f t="shared" si="0"/>
        <v>9000</v>
      </c>
      <c r="I65" s="485">
        <f t="shared" si="1"/>
        <v>9000</v>
      </c>
      <c r="J65" s="485">
        <f t="shared" si="2"/>
        <v>118000</v>
      </c>
      <c r="K65" s="485">
        <f t="shared" si="3"/>
        <v>118000</v>
      </c>
      <c r="L65" s="486"/>
    </row>
    <row r="66" spans="1:12" ht="42.75">
      <c r="A66" s="498">
        <v>23</v>
      </c>
      <c r="B66" s="484" t="s">
        <v>527</v>
      </c>
      <c r="C66" s="498" t="s">
        <v>218</v>
      </c>
      <c r="D66" s="1203">
        <v>1</v>
      </c>
      <c r="E66" s="1204"/>
      <c r="F66" s="1205"/>
      <c r="G66" s="485">
        <v>200000</v>
      </c>
      <c r="H66" s="485">
        <f t="shared" si="0"/>
        <v>18000</v>
      </c>
      <c r="I66" s="485">
        <f t="shared" si="1"/>
        <v>18000</v>
      </c>
      <c r="J66" s="485">
        <f t="shared" si="2"/>
        <v>236000</v>
      </c>
      <c r="K66" s="485">
        <f t="shared" si="3"/>
        <v>236000</v>
      </c>
      <c r="L66" s="486"/>
    </row>
    <row r="67" spans="1:12" ht="28.5">
      <c r="A67" s="498">
        <v>24</v>
      </c>
      <c r="B67" s="502" t="s">
        <v>528</v>
      </c>
      <c r="C67" s="503"/>
      <c r="D67" s="1206"/>
      <c r="E67" s="1207"/>
      <c r="F67" s="1208"/>
      <c r="G67" s="345"/>
      <c r="H67" s="364"/>
      <c r="I67" s="364"/>
      <c r="J67" s="364"/>
      <c r="K67" s="488"/>
      <c r="L67" s="486"/>
    </row>
    <row r="68" spans="1:12" ht="28.5">
      <c r="A68" s="498">
        <v>24.1</v>
      </c>
      <c r="B68" s="502" t="s">
        <v>529</v>
      </c>
      <c r="C68" s="503"/>
      <c r="D68" s="1206"/>
      <c r="E68" s="1207"/>
      <c r="F68" s="1208"/>
      <c r="G68" s="345"/>
      <c r="H68" s="364"/>
      <c r="I68" s="364"/>
      <c r="J68" s="364"/>
      <c r="K68" s="488"/>
      <c r="L68" s="486"/>
    </row>
    <row r="69" spans="1:12">
      <c r="A69" s="498" t="s">
        <v>530</v>
      </c>
      <c r="B69" s="484" t="s">
        <v>531</v>
      </c>
      <c r="C69" s="498" t="s">
        <v>218</v>
      </c>
      <c r="D69" s="1203">
        <v>1</v>
      </c>
      <c r="E69" s="1204"/>
      <c r="F69" s="1205"/>
      <c r="G69" s="345"/>
      <c r="H69" s="364"/>
      <c r="I69" s="364"/>
      <c r="J69" s="364"/>
      <c r="K69" s="488"/>
      <c r="L69" s="486"/>
    </row>
    <row r="70" spans="1:12">
      <c r="A70" s="498" t="s">
        <v>532</v>
      </c>
      <c r="B70" s="484" t="s">
        <v>533</v>
      </c>
      <c r="C70" s="498" t="s">
        <v>218</v>
      </c>
      <c r="D70" s="1203">
        <v>1</v>
      </c>
      <c r="E70" s="1204"/>
      <c r="F70" s="1205"/>
      <c r="G70" s="345"/>
      <c r="H70" s="364"/>
      <c r="I70" s="364"/>
      <c r="J70" s="364"/>
      <c r="K70" s="488"/>
      <c r="L70" s="486"/>
    </row>
    <row r="71" spans="1:12">
      <c r="A71" s="498" t="s">
        <v>534</v>
      </c>
      <c r="B71" s="484" t="s">
        <v>535</v>
      </c>
      <c r="C71" s="498" t="s">
        <v>218</v>
      </c>
      <c r="D71" s="1203">
        <v>1</v>
      </c>
      <c r="E71" s="1204"/>
      <c r="F71" s="1205"/>
      <c r="G71" s="336"/>
      <c r="H71" s="364"/>
      <c r="I71" s="364"/>
      <c r="J71" s="364"/>
      <c r="K71" s="488"/>
      <c r="L71" s="486"/>
    </row>
    <row r="72" spans="1:12">
      <c r="A72" s="498">
        <v>24.2</v>
      </c>
      <c r="B72" s="484" t="s">
        <v>536</v>
      </c>
      <c r="C72" s="498" t="s">
        <v>176</v>
      </c>
      <c r="D72" s="1212">
        <v>1082</v>
      </c>
      <c r="E72" s="1213"/>
      <c r="F72" s="1214"/>
      <c r="G72" s="485">
        <v>4533.3</v>
      </c>
      <c r="H72" s="485">
        <f t="shared" si="0"/>
        <v>407.99700000000001</v>
      </c>
      <c r="I72" s="485">
        <f t="shared" si="1"/>
        <v>407.99700000000001</v>
      </c>
      <c r="J72" s="485">
        <f t="shared" si="2"/>
        <v>5349.2940000000008</v>
      </c>
      <c r="K72" s="485">
        <f t="shared" si="3"/>
        <v>5787936.1080000009</v>
      </c>
      <c r="L72" s="486"/>
    </row>
    <row r="73" spans="1:12" ht="28.5">
      <c r="A73" s="498">
        <v>24.3</v>
      </c>
      <c r="B73" s="484" t="s">
        <v>537</v>
      </c>
      <c r="C73" s="498" t="s">
        <v>176</v>
      </c>
      <c r="D73" s="1212">
        <v>54</v>
      </c>
      <c r="E73" s="1213"/>
      <c r="F73" s="1214"/>
      <c r="G73" s="485">
        <v>4533.3</v>
      </c>
      <c r="H73" s="485">
        <f t="shared" si="0"/>
        <v>407.99700000000001</v>
      </c>
      <c r="I73" s="485">
        <f t="shared" si="1"/>
        <v>407.99700000000001</v>
      </c>
      <c r="J73" s="485">
        <f t="shared" si="2"/>
        <v>5349.2940000000008</v>
      </c>
      <c r="K73" s="485">
        <f t="shared" si="3"/>
        <v>288861.87600000005</v>
      </c>
      <c r="L73" s="486"/>
    </row>
    <row r="74" spans="1:12" ht="42.75">
      <c r="A74" s="498">
        <v>24.4</v>
      </c>
      <c r="B74" s="502" t="s">
        <v>538</v>
      </c>
      <c r="C74" s="504"/>
      <c r="D74" s="1206"/>
      <c r="E74" s="1207"/>
      <c r="F74" s="1208"/>
      <c r="G74" s="338"/>
      <c r="H74" s="364"/>
      <c r="I74" s="364"/>
      <c r="J74" s="364"/>
      <c r="K74" s="488"/>
      <c r="L74" s="486"/>
    </row>
    <row r="75" spans="1:12">
      <c r="A75" s="498" t="s">
        <v>539</v>
      </c>
      <c r="B75" s="484" t="s">
        <v>540</v>
      </c>
      <c r="C75" s="498" t="s">
        <v>218</v>
      </c>
      <c r="D75" s="1203">
        <v>1</v>
      </c>
      <c r="E75" s="1204"/>
      <c r="F75" s="1205"/>
      <c r="G75" s="335"/>
      <c r="H75" s="364"/>
      <c r="I75" s="364"/>
      <c r="J75" s="364"/>
      <c r="K75" s="488"/>
      <c r="L75" s="486"/>
    </row>
    <row r="76" spans="1:12">
      <c r="A76" s="498" t="s">
        <v>541</v>
      </c>
      <c r="B76" s="484" t="s">
        <v>542</v>
      </c>
      <c r="C76" s="498" t="s">
        <v>218</v>
      </c>
      <c r="D76" s="1203">
        <v>1</v>
      </c>
      <c r="E76" s="1204"/>
      <c r="F76" s="1205"/>
      <c r="G76" s="335"/>
      <c r="H76" s="364"/>
      <c r="I76" s="364"/>
      <c r="J76" s="364"/>
      <c r="K76" s="488"/>
      <c r="L76" s="486"/>
    </row>
    <row r="77" spans="1:12">
      <c r="A77" s="498" t="s">
        <v>543</v>
      </c>
      <c r="B77" s="484" t="s">
        <v>544</v>
      </c>
      <c r="C77" s="498" t="s">
        <v>218</v>
      </c>
      <c r="D77" s="1203">
        <v>1</v>
      </c>
      <c r="E77" s="1204"/>
      <c r="F77" s="1205"/>
      <c r="G77" s="337"/>
      <c r="H77" s="364"/>
      <c r="I77" s="364"/>
      <c r="J77" s="364"/>
      <c r="K77" s="488"/>
      <c r="L77" s="486"/>
    </row>
    <row r="78" spans="1:12">
      <c r="A78" s="498">
        <v>24.5</v>
      </c>
      <c r="B78" s="484" t="s">
        <v>545</v>
      </c>
      <c r="C78" s="498" t="s">
        <v>176</v>
      </c>
      <c r="D78" s="1212">
        <v>180</v>
      </c>
      <c r="E78" s="1213"/>
      <c r="F78" s="1214"/>
      <c r="G78" s="485">
        <v>4533.3</v>
      </c>
      <c r="H78" s="485">
        <f t="shared" ref="H78:H137" si="4">G78*9%</f>
        <v>407.99700000000001</v>
      </c>
      <c r="I78" s="485">
        <f t="shared" ref="I78:I137" si="5">G78*9%</f>
        <v>407.99700000000001</v>
      </c>
      <c r="J78" s="485">
        <f t="shared" ref="J78:J137" si="6">G78+H78+I78</f>
        <v>5349.2940000000008</v>
      </c>
      <c r="K78" s="485">
        <f t="shared" ref="K78:K137" si="7">J78*D78</f>
        <v>962872.92000000016</v>
      </c>
      <c r="L78" s="486"/>
    </row>
    <row r="79" spans="1:12">
      <c r="A79" s="498">
        <v>24.6</v>
      </c>
      <c r="B79" s="484" t="s">
        <v>546</v>
      </c>
      <c r="C79" s="498" t="s">
        <v>176</v>
      </c>
      <c r="D79" s="1212">
        <v>9</v>
      </c>
      <c r="E79" s="1213"/>
      <c r="F79" s="1214"/>
      <c r="G79" s="485">
        <v>4533.3</v>
      </c>
      <c r="H79" s="485">
        <f t="shared" si="4"/>
        <v>407.99700000000001</v>
      </c>
      <c r="I79" s="485">
        <f t="shared" si="5"/>
        <v>407.99700000000001</v>
      </c>
      <c r="J79" s="485">
        <f t="shared" si="6"/>
        <v>5349.2940000000008</v>
      </c>
      <c r="K79" s="485">
        <f t="shared" si="7"/>
        <v>48143.646000000008</v>
      </c>
      <c r="L79" s="486"/>
    </row>
    <row r="80" spans="1:12">
      <c r="A80" s="498">
        <v>25</v>
      </c>
      <c r="B80" s="502" t="s">
        <v>547</v>
      </c>
      <c r="C80" s="504"/>
      <c r="D80" s="1206"/>
      <c r="E80" s="1207"/>
      <c r="F80" s="1208"/>
      <c r="G80" s="338"/>
      <c r="H80" s="364"/>
      <c r="I80" s="364"/>
      <c r="J80" s="364"/>
      <c r="K80" s="488"/>
      <c r="L80" s="486"/>
    </row>
    <row r="81" spans="1:12" ht="28.5">
      <c r="A81" s="498">
        <v>25.1</v>
      </c>
      <c r="B81" s="502" t="s">
        <v>548</v>
      </c>
      <c r="C81" s="504"/>
      <c r="D81" s="1206"/>
      <c r="E81" s="1207"/>
      <c r="F81" s="1208"/>
      <c r="G81" s="338"/>
      <c r="H81" s="364"/>
      <c r="I81" s="364"/>
      <c r="J81" s="364"/>
      <c r="K81" s="488"/>
      <c r="L81" s="486"/>
    </row>
    <row r="82" spans="1:12">
      <c r="A82" s="498" t="s">
        <v>549</v>
      </c>
      <c r="B82" s="505" t="s">
        <v>550</v>
      </c>
      <c r="C82" s="498" t="s">
        <v>198</v>
      </c>
      <c r="D82" s="1203">
        <v>3200</v>
      </c>
      <c r="E82" s="1204"/>
      <c r="F82" s="1205"/>
      <c r="G82" s="485">
        <v>1776.57</v>
      </c>
      <c r="H82" s="485">
        <f t="shared" si="4"/>
        <v>159.8913</v>
      </c>
      <c r="I82" s="485">
        <f t="shared" si="5"/>
        <v>159.8913</v>
      </c>
      <c r="J82" s="485">
        <f t="shared" si="6"/>
        <v>2096.3526000000002</v>
      </c>
      <c r="K82" s="485">
        <f t="shared" si="7"/>
        <v>6708328.3200000003</v>
      </c>
      <c r="L82" s="486"/>
    </row>
    <row r="83" spans="1:12">
      <c r="A83" s="498" t="s">
        <v>551</v>
      </c>
      <c r="B83" s="505" t="s">
        <v>552</v>
      </c>
      <c r="C83" s="498" t="s">
        <v>198</v>
      </c>
      <c r="D83" s="1203">
        <v>900</v>
      </c>
      <c r="E83" s="1204"/>
      <c r="F83" s="1205"/>
      <c r="G83" s="485">
        <v>1347.74</v>
      </c>
      <c r="H83" s="485">
        <f t="shared" si="4"/>
        <v>121.2966</v>
      </c>
      <c r="I83" s="485">
        <f t="shared" si="5"/>
        <v>121.2966</v>
      </c>
      <c r="J83" s="485">
        <f t="shared" si="6"/>
        <v>1590.3331999999998</v>
      </c>
      <c r="K83" s="485">
        <f t="shared" si="7"/>
        <v>1431299.88</v>
      </c>
      <c r="L83" s="486"/>
    </row>
    <row r="84" spans="1:12">
      <c r="A84" s="498" t="s">
        <v>553</v>
      </c>
      <c r="B84" s="505" t="s">
        <v>554</v>
      </c>
      <c r="C84" s="498" t="s">
        <v>198</v>
      </c>
      <c r="D84" s="1203">
        <v>500</v>
      </c>
      <c r="E84" s="1204"/>
      <c r="F84" s="1205"/>
      <c r="G84" s="485">
        <v>796.4</v>
      </c>
      <c r="H84" s="485">
        <f t="shared" si="4"/>
        <v>71.676000000000002</v>
      </c>
      <c r="I84" s="485">
        <f t="shared" si="5"/>
        <v>71.676000000000002</v>
      </c>
      <c r="J84" s="485">
        <f t="shared" si="6"/>
        <v>939.75200000000007</v>
      </c>
      <c r="K84" s="485">
        <f t="shared" si="7"/>
        <v>469876.00000000006</v>
      </c>
      <c r="L84" s="486"/>
    </row>
    <row r="85" spans="1:12">
      <c r="A85" s="498" t="s">
        <v>555</v>
      </c>
      <c r="B85" s="505" t="s">
        <v>556</v>
      </c>
      <c r="C85" s="498" t="s">
        <v>198</v>
      </c>
      <c r="D85" s="1203">
        <v>10500</v>
      </c>
      <c r="E85" s="1204"/>
      <c r="F85" s="1205"/>
      <c r="G85" s="485">
        <v>471.7</v>
      </c>
      <c r="H85" s="485">
        <f t="shared" si="4"/>
        <v>42.452999999999996</v>
      </c>
      <c r="I85" s="485">
        <f t="shared" si="5"/>
        <v>42.452999999999996</v>
      </c>
      <c r="J85" s="485">
        <f t="shared" si="6"/>
        <v>556.60599999999999</v>
      </c>
      <c r="K85" s="485">
        <f t="shared" si="7"/>
        <v>5844363</v>
      </c>
      <c r="L85" s="486"/>
    </row>
    <row r="86" spans="1:12">
      <c r="A86" s="498" t="s">
        <v>557</v>
      </c>
      <c r="B86" s="505" t="s">
        <v>558</v>
      </c>
      <c r="C86" s="498" t="s">
        <v>198</v>
      </c>
      <c r="D86" s="1203">
        <v>675</v>
      </c>
      <c r="E86" s="1204"/>
      <c r="F86" s="1205"/>
      <c r="G86" s="485">
        <v>404.32</v>
      </c>
      <c r="H86" s="485">
        <f t="shared" si="4"/>
        <v>36.388799999999996</v>
      </c>
      <c r="I86" s="485">
        <f t="shared" si="5"/>
        <v>36.388799999999996</v>
      </c>
      <c r="J86" s="485">
        <f t="shared" si="6"/>
        <v>477.0976</v>
      </c>
      <c r="K86" s="485">
        <f t="shared" si="7"/>
        <v>322040.88</v>
      </c>
      <c r="L86" s="486"/>
    </row>
    <row r="87" spans="1:12">
      <c r="A87" s="498" t="s">
        <v>559</v>
      </c>
      <c r="B87" s="505" t="s">
        <v>560</v>
      </c>
      <c r="C87" s="498" t="s">
        <v>198</v>
      </c>
      <c r="D87" s="1203">
        <v>5050</v>
      </c>
      <c r="E87" s="1204"/>
      <c r="F87" s="1205"/>
      <c r="G87" s="485">
        <v>214.41</v>
      </c>
      <c r="H87" s="485">
        <f t="shared" si="4"/>
        <v>19.296899999999997</v>
      </c>
      <c r="I87" s="485">
        <f t="shared" si="5"/>
        <v>19.296899999999997</v>
      </c>
      <c r="J87" s="485">
        <f t="shared" si="6"/>
        <v>253.00379999999998</v>
      </c>
      <c r="K87" s="485">
        <f t="shared" si="7"/>
        <v>1277669.19</v>
      </c>
      <c r="L87" s="486"/>
    </row>
    <row r="88" spans="1:12">
      <c r="A88" s="498" t="s">
        <v>561</v>
      </c>
      <c r="B88" s="505" t="s">
        <v>562</v>
      </c>
      <c r="C88" s="498" t="s">
        <v>198</v>
      </c>
      <c r="D88" s="1203">
        <v>7000</v>
      </c>
      <c r="E88" s="1204"/>
      <c r="F88" s="1205"/>
      <c r="G88" s="485">
        <v>122.52</v>
      </c>
      <c r="H88" s="485">
        <f t="shared" si="4"/>
        <v>11.0268</v>
      </c>
      <c r="I88" s="485">
        <f t="shared" si="5"/>
        <v>11.0268</v>
      </c>
      <c r="J88" s="485">
        <f t="shared" si="6"/>
        <v>144.5736</v>
      </c>
      <c r="K88" s="485">
        <f t="shared" si="7"/>
        <v>1012015.2</v>
      </c>
      <c r="L88" s="486"/>
    </row>
    <row r="89" spans="1:12">
      <c r="A89" s="498" t="s">
        <v>563</v>
      </c>
      <c r="B89" s="505" t="s">
        <v>564</v>
      </c>
      <c r="C89" s="498" t="s">
        <v>198</v>
      </c>
      <c r="D89" s="1203">
        <v>12500</v>
      </c>
      <c r="E89" s="1204"/>
      <c r="F89" s="1205"/>
      <c r="G89" s="485">
        <v>122.52</v>
      </c>
      <c r="H89" s="485">
        <f t="shared" si="4"/>
        <v>11.0268</v>
      </c>
      <c r="I89" s="485">
        <f t="shared" si="5"/>
        <v>11.0268</v>
      </c>
      <c r="J89" s="485">
        <f t="shared" si="6"/>
        <v>144.5736</v>
      </c>
      <c r="K89" s="485">
        <f t="shared" si="7"/>
        <v>1807170</v>
      </c>
      <c r="L89" s="486"/>
    </row>
    <row r="90" spans="1:12" ht="28.5">
      <c r="A90" s="498">
        <v>25.2</v>
      </c>
      <c r="B90" s="502" t="s">
        <v>565</v>
      </c>
      <c r="C90" s="504"/>
      <c r="D90" s="1206"/>
      <c r="E90" s="1207"/>
      <c r="F90" s="1208"/>
      <c r="G90" s="345"/>
      <c r="H90" s="364"/>
      <c r="I90" s="364"/>
      <c r="J90" s="364"/>
      <c r="K90" s="488"/>
      <c r="L90" s="486"/>
    </row>
    <row r="91" spans="1:12">
      <c r="A91" s="498" t="s">
        <v>566</v>
      </c>
      <c r="B91" s="505" t="s">
        <v>567</v>
      </c>
      <c r="C91" s="498" t="s">
        <v>198</v>
      </c>
      <c r="D91" s="1203">
        <v>16000</v>
      </c>
      <c r="E91" s="1204"/>
      <c r="F91" s="1205"/>
      <c r="G91" s="485">
        <v>42.88</v>
      </c>
      <c r="H91" s="485">
        <f t="shared" si="4"/>
        <v>3.8592</v>
      </c>
      <c r="I91" s="485">
        <f t="shared" si="5"/>
        <v>3.8592</v>
      </c>
      <c r="J91" s="485">
        <f t="shared" si="6"/>
        <v>50.598400000000005</v>
      </c>
      <c r="K91" s="485">
        <f t="shared" si="7"/>
        <v>809574.40000000014</v>
      </c>
      <c r="L91" s="486"/>
    </row>
    <row r="92" spans="1:12">
      <c r="A92" s="498" t="s">
        <v>568</v>
      </c>
      <c r="B92" s="505" t="s">
        <v>569</v>
      </c>
      <c r="C92" s="498" t="s">
        <v>198</v>
      </c>
      <c r="D92" s="1203">
        <v>20000</v>
      </c>
      <c r="E92" s="1204"/>
      <c r="F92" s="1205"/>
      <c r="G92" s="485">
        <v>42.88</v>
      </c>
      <c r="H92" s="485">
        <f t="shared" si="4"/>
        <v>3.8592</v>
      </c>
      <c r="I92" s="485">
        <f t="shared" si="5"/>
        <v>3.8592</v>
      </c>
      <c r="J92" s="485">
        <f t="shared" si="6"/>
        <v>50.598400000000005</v>
      </c>
      <c r="K92" s="485">
        <f t="shared" si="7"/>
        <v>1011968.0000000001</v>
      </c>
      <c r="L92" s="486"/>
    </row>
    <row r="93" spans="1:12">
      <c r="A93" s="498" t="s">
        <v>570</v>
      </c>
      <c r="B93" s="505" t="s">
        <v>571</v>
      </c>
      <c r="C93" s="498" t="s">
        <v>198</v>
      </c>
      <c r="D93" s="1203">
        <v>1200</v>
      </c>
      <c r="E93" s="1204"/>
      <c r="F93" s="1205"/>
      <c r="G93" s="485">
        <v>42.88</v>
      </c>
      <c r="H93" s="485">
        <f t="shared" si="4"/>
        <v>3.8592</v>
      </c>
      <c r="I93" s="485">
        <f t="shared" si="5"/>
        <v>3.8592</v>
      </c>
      <c r="J93" s="485">
        <f t="shared" si="6"/>
        <v>50.598400000000005</v>
      </c>
      <c r="K93" s="485">
        <f t="shared" si="7"/>
        <v>60718.080000000009</v>
      </c>
      <c r="L93" s="486"/>
    </row>
    <row r="94" spans="1:12">
      <c r="A94" s="498" t="s">
        <v>572</v>
      </c>
      <c r="B94" s="505" t="s">
        <v>573</v>
      </c>
      <c r="C94" s="498" t="s">
        <v>198</v>
      </c>
      <c r="D94" s="1203">
        <v>6000</v>
      </c>
      <c r="E94" s="1204"/>
      <c r="F94" s="1205"/>
      <c r="G94" s="485">
        <v>49</v>
      </c>
      <c r="H94" s="485">
        <f t="shared" si="4"/>
        <v>4.41</v>
      </c>
      <c r="I94" s="485">
        <f t="shared" si="5"/>
        <v>4.41</v>
      </c>
      <c r="J94" s="485">
        <f t="shared" si="6"/>
        <v>57.819999999999993</v>
      </c>
      <c r="K94" s="485">
        <f t="shared" si="7"/>
        <v>346919.99999999994</v>
      </c>
      <c r="L94" s="486"/>
    </row>
    <row r="95" spans="1:12">
      <c r="A95" s="498" t="s">
        <v>574</v>
      </c>
      <c r="B95" s="505" t="s">
        <v>575</v>
      </c>
      <c r="C95" s="498" t="s">
        <v>198</v>
      </c>
      <c r="D95" s="1203">
        <v>550</v>
      </c>
      <c r="E95" s="1204"/>
      <c r="F95" s="1205"/>
      <c r="G95" s="485">
        <v>49</v>
      </c>
      <c r="H95" s="485">
        <f t="shared" si="4"/>
        <v>4.41</v>
      </c>
      <c r="I95" s="485">
        <f t="shared" si="5"/>
        <v>4.41</v>
      </c>
      <c r="J95" s="485">
        <f t="shared" si="6"/>
        <v>57.819999999999993</v>
      </c>
      <c r="K95" s="485">
        <f t="shared" si="7"/>
        <v>31800.999999999996</v>
      </c>
      <c r="L95" s="486"/>
    </row>
    <row r="96" spans="1:12">
      <c r="A96" s="498" t="s">
        <v>576</v>
      </c>
      <c r="B96" s="505" t="s">
        <v>577</v>
      </c>
      <c r="C96" s="498" t="s">
        <v>198</v>
      </c>
      <c r="D96" s="1203">
        <v>7500</v>
      </c>
      <c r="E96" s="1204"/>
      <c r="F96" s="1205"/>
      <c r="G96" s="485">
        <v>49</v>
      </c>
      <c r="H96" s="485">
        <f t="shared" si="4"/>
        <v>4.41</v>
      </c>
      <c r="I96" s="485">
        <f t="shared" si="5"/>
        <v>4.41</v>
      </c>
      <c r="J96" s="485">
        <f t="shared" si="6"/>
        <v>57.819999999999993</v>
      </c>
      <c r="K96" s="485">
        <f t="shared" si="7"/>
        <v>433649.99999999994</v>
      </c>
      <c r="L96" s="486"/>
    </row>
    <row r="97" spans="1:12">
      <c r="A97" s="498" t="s">
        <v>578</v>
      </c>
      <c r="B97" s="505" t="s">
        <v>579</v>
      </c>
      <c r="C97" s="498" t="s">
        <v>198</v>
      </c>
      <c r="D97" s="1203">
        <v>13200</v>
      </c>
      <c r="E97" s="1204"/>
      <c r="F97" s="1205"/>
      <c r="G97" s="485">
        <v>61.27</v>
      </c>
      <c r="H97" s="485">
        <f t="shared" si="4"/>
        <v>5.5143000000000004</v>
      </c>
      <c r="I97" s="485">
        <f t="shared" si="5"/>
        <v>5.5143000000000004</v>
      </c>
      <c r="J97" s="485">
        <f t="shared" si="6"/>
        <v>72.298600000000008</v>
      </c>
      <c r="K97" s="485">
        <f t="shared" si="7"/>
        <v>954341.52000000014</v>
      </c>
      <c r="L97" s="486"/>
    </row>
    <row r="98" spans="1:12" ht="42.75">
      <c r="A98" s="498">
        <v>25.3</v>
      </c>
      <c r="B98" s="484" t="s">
        <v>580</v>
      </c>
      <c r="C98" s="504"/>
      <c r="D98" s="1206"/>
      <c r="E98" s="1207"/>
      <c r="F98" s="1208"/>
      <c r="G98" s="338"/>
      <c r="H98" s="364"/>
      <c r="I98" s="364"/>
      <c r="J98" s="364"/>
      <c r="K98" s="488"/>
      <c r="L98" s="486"/>
    </row>
    <row r="99" spans="1:12">
      <c r="A99" s="498" t="s">
        <v>581</v>
      </c>
      <c r="B99" s="484" t="s">
        <v>582</v>
      </c>
      <c r="C99" s="498" t="s">
        <v>198</v>
      </c>
      <c r="D99" s="1203">
        <v>300</v>
      </c>
      <c r="E99" s="1204"/>
      <c r="F99" s="1205"/>
      <c r="G99" s="485">
        <v>66</v>
      </c>
      <c r="H99" s="485">
        <f t="shared" si="4"/>
        <v>5.9399999999999995</v>
      </c>
      <c r="I99" s="485">
        <f t="shared" si="5"/>
        <v>5.9399999999999995</v>
      </c>
      <c r="J99" s="485">
        <f t="shared" si="6"/>
        <v>77.88</v>
      </c>
      <c r="K99" s="485">
        <f t="shared" si="7"/>
        <v>23364</v>
      </c>
      <c r="L99" s="486"/>
    </row>
    <row r="100" spans="1:12" ht="42.75">
      <c r="A100" s="498">
        <v>25.4</v>
      </c>
      <c r="B100" s="484" t="s">
        <v>583</v>
      </c>
      <c r="C100" s="504"/>
      <c r="D100" s="1206"/>
      <c r="E100" s="1207"/>
      <c r="F100" s="1208"/>
      <c r="G100" s="338"/>
      <c r="H100" s="364"/>
      <c r="I100" s="364"/>
      <c r="J100" s="364"/>
      <c r="K100" s="488"/>
      <c r="L100" s="486"/>
    </row>
    <row r="101" spans="1:12">
      <c r="A101" s="498" t="s">
        <v>584</v>
      </c>
      <c r="B101" s="484" t="s">
        <v>585</v>
      </c>
      <c r="C101" s="498" t="s">
        <v>198</v>
      </c>
      <c r="D101" s="1203">
        <v>1500</v>
      </c>
      <c r="E101" s="1204"/>
      <c r="F101" s="1205"/>
      <c r="G101" s="485">
        <v>38.729999999999997</v>
      </c>
      <c r="H101" s="485">
        <f t="shared" si="4"/>
        <v>3.4856999999999996</v>
      </c>
      <c r="I101" s="485">
        <f t="shared" si="5"/>
        <v>3.4856999999999996</v>
      </c>
      <c r="J101" s="485">
        <f t="shared" si="6"/>
        <v>45.7014</v>
      </c>
      <c r="K101" s="485">
        <f t="shared" si="7"/>
        <v>68552.100000000006</v>
      </c>
      <c r="L101" s="486"/>
    </row>
    <row r="102" spans="1:12">
      <c r="A102" s="498" t="s">
        <v>586</v>
      </c>
      <c r="B102" s="484" t="s">
        <v>587</v>
      </c>
      <c r="C102" s="498" t="s">
        <v>198</v>
      </c>
      <c r="D102" s="1203">
        <v>750</v>
      </c>
      <c r="E102" s="1204"/>
      <c r="F102" s="1205"/>
      <c r="G102" s="485">
        <v>38.729999999999997</v>
      </c>
      <c r="H102" s="485">
        <f t="shared" si="4"/>
        <v>3.4856999999999996</v>
      </c>
      <c r="I102" s="485">
        <f t="shared" si="5"/>
        <v>3.4856999999999996</v>
      </c>
      <c r="J102" s="485">
        <f t="shared" si="6"/>
        <v>45.7014</v>
      </c>
      <c r="K102" s="485">
        <f t="shared" si="7"/>
        <v>34276.050000000003</v>
      </c>
      <c r="L102" s="486"/>
    </row>
    <row r="103" spans="1:12" ht="28.5">
      <c r="A103" s="498">
        <v>26</v>
      </c>
      <c r="B103" s="502" t="s">
        <v>588</v>
      </c>
      <c r="C103" s="500"/>
      <c r="D103" s="1206"/>
      <c r="E103" s="1207"/>
      <c r="F103" s="1208"/>
      <c r="G103" s="338"/>
      <c r="H103" s="364"/>
      <c r="I103" s="364"/>
      <c r="J103" s="364"/>
      <c r="K103" s="488"/>
      <c r="L103" s="486"/>
    </row>
    <row r="104" spans="1:12">
      <c r="A104" s="498">
        <v>26.1</v>
      </c>
      <c r="B104" s="484" t="s">
        <v>589</v>
      </c>
      <c r="C104" s="498" t="s">
        <v>206</v>
      </c>
      <c r="D104" s="1203">
        <v>2</v>
      </c>
      <c r="E104" s="1204"/>
      <c r="F104" s="1205"/>
      <c r="G104" s="485">
        <v>51572.959999999999</v>
      </c>
      <c r="H104" s="485">
        <f t="shared" si="4"/>
        <v>4641.5663999999997</v>
      </c>
      <c r="I104" s="485">
        <f t="shared" si="5"/>
        <v>4641.5663999999997</v>
      </c>
      <c r="J104" s="485">
        <f t="shared" si="6"/>
        <v>60856.092799999999</v>
      </c>
      <c r="K104" s="485">
        <f t="shared" si="7"/>
        <v>121712.1856</v>
      </c>
      <c r="L104" s="486"/>
    </row>
    <row r="105" spans="1:12" ht="28.5">
      <c r="A105" s="498">
        <v>26.2</v>
      </c>
      <c r="B105" s="484" t="s">
        <v>590</v>
      </c>
      <c r="C105" s="498" t="s">
        <v>591</v>
      </c>
      <c r="D105" s="1203" t="s">
        <v>123</v>
      </c>
      <c r="E105" s="1204"/>
      <c r="F105" s="1205"/>
      <c r="G105" s="485">
        <v>5900</v>
      </c>
      <c r="H105" s="485">
        <f t="shared" si="4"/>
        <v>531</v>
      </c>
      <c r="I105" s="485">
        <f t="shared" si="5"/>
        <v>531</v>
      </c>
      <c r="J105" s="485">
        <f t="shared" si="6"/>
        <v>6962</v>
      </c>
      <c r="K105" s="485">
        <f t="shared" si="7"/>
        <v>13924</v>
      </c>
      <c r="L105" s="486"/>
    </row>
    <row r="106" spans="1:12" ht="28.5">
      <c r="A106" s="498">
        <v>27</v>
      </c>
      <c r="B106" s="502" t="s">
        <v>592</v>
      </c>
      <c r="C106" s="500"/>
      <c r="D106" s="1206"/>
      <c r="E106" s="1207"/>
      <c r="F106" s="1208"/>
      <c r="G106" s="338"/>
      <c r="H106" s="364"/>
      <c r="I106" s="364"/>
      <c r="J106" s="364"/>
      <c r="K106" s="488"/>
      <c r="L106" s="486"/>
    </row>
    <row r="107" spans="1:12" ht="71.25">
      <c r="A107" s="498">
        <v>27.1</v>
      </c>
      <c r="B107" s="484" t="s">
        <v>593</v>
      </c>
      <c r="C107" s="506" t="s">
        <v>206</v>
      </c>
      <c r="D107" s="1203">
        <v>250</v>
      </c>
      <c r="E107" s="1204"/>
      <c r="F107" s="1205"/>
      <c r="G107" s="485">
        <v>2219.6</v>
      </c>
      <c r="H107" s="485">
        <f t="shared" si="4"/>
        <v>199.76399999999998</v>
      </c>
      <c r="I107" s="485">
        <f t="shared" si="5"/>
        <v>199.76399999999998</v>
      </c>
      <c r="J107" s="485">
        <f t="shared" si="6"/>
        <v>2619.1280000000002</v>
      </c>
      <c r="K107" s="485">
        <f t="shared" si="7"/>
        <v>654782</v>
      </c>
      <c r="L107" s="486"/>
    </row>
    <row r="108" spans="1:12" ht="142.5">
      <c r="A108" s="498">
        <v>27.2</v>
      </c>
      <c r="B108" s="484" t="s">
        <v>594</v>
      </c>
      <c r="C108" s="498" t="s">
        <v>595</v>
      </c>
      <c r="D108" s="1203">
        <v>50</v>
      </c>
      <c r="E108" s="1204"/>
      <c r="F108" s="1205"/>
      <c r="G108" s="485">
        <v>2219.6</v>
      </c>
      <c r="H108" s="485">
        <f t="shared" si="4"/>
        <v>199.76399999999998</v>
      </c>
      <c r="I108" s="485">
        <f t="shared" si="5"/>
        <v>199.76399999999998</v>
      </c>
      <c r="J108" s="485">
        <f t="shared" si="6"/>
        <v>2619.1280000000002</v>
      </c>
      <c r="K108" s="485">
        <f t="shared" si="7"/>
        <v>130956.40000000001</v>
      </c>
      <c r="L108" s="486"/>
    </row>
    <row r="109" spans="1:12" ht="57">
      <c r="A109" s="498">
        <v>28</v>
      </c>
      <c r="B109" s="484" t="s">
        <v>596</v>
      </c>
      <c r="C109" s="504"/>
      <c r="D109" s="1206"/>
      <c r="E109" s="1207"/>
      <c r="F109" s="1208"/>
      <c r="G109" s="338"/>
      <c r="H109" s="364"/>
      <c r="I109" s="364"/>
      <c r="J109" s="364"/>
      <c r="K109" s="488"/>
      <c r="L109" s="486"/>
    </row>
    <row r="110" spans="1:12">
      <c r="A110" s="498">
        <v>28.1</v>
      </c>
      <c r="B110" s="484" t="s">
        <v>597</v>
      </c>
      <c r="C110" s="498" t="s">
        <v>206</v>
      </c>
      <c r="D110" s="1203">
        <v>5</v>
      </c>
      <c r="E110" s="1204"/>
      <c r="F110" s="1205"/>
      <c r="G110" s="485">
        <v>165</v>
      </c>
      <c r="H110" s="485">
        <f t="shared" si="4"/>
        <v>14.85</v>
      </c>
      <c r="I110" s="485">
        <f t="shared" si="5"/>
        <v>14.85</v>
      </c>
      <c r="J110" s="485">
        <f t="shared" si="6"/>
        <v>194.7</v>
      </c>
      <c r="K110" s="485">
        <f t="shared" si="7"/>
        <v>973.5</v>
      </c>
      <c r="L110" s="486"/>
    </row>
    <row r="111" spans="1:12">
      <c r="A111" s="498">
        <v>28.2</v>
      </c>
      <c r="B111" s="484" t="s">
        <v>598</v>
      </c>
      <c r="C111" s="498" t="s">
        <v>206</v>
      </c>
      <c r="D111" s="1203">
        <v>5</v>
      </c>
      <c r="E111" s="1204"/>
      <c r="F111" s="1205"/>
      <c r="G111" s="485">
        <v>336</v>
      </c>
      <c r="H111" s="485">
        <f t="shared" si="4"/>
        <v>30.24</v>
      </c>
      <c r="I111" s="485">
        <f t="shared" si="5"/>
        <v>30.24</v>
      </c>
      <c r="J111" s="485">
        <f t="shared" si="6"/>
        <v>396.48</v>
      </c>
      <c r="K111" s="485">
        <f t="shared" si="7"/>
        <v>1982.4</v>
      </c>
      <c r="L111" s="486"/>
    </row>
    <row r="112" spans="1:12">
      <c r="A112" s="498">
        <v>28.3</v>
      </c>
      <c r="B112" s="484" t="s">
        <v>599</v>
      </c>
      <c r="C112" s="498" t="s">
        <v>206</v>
      </c>
      <c r="D112" s="1203">
        <v>9</v>
      </c>
      <c r="E112" s="1204"/>
      <c r="F112" s="1205"/>
      <c r="G112" s="485">
        <v>135</v>
      </c>
      <c r="H112" s="485">
        <f t="shared" si="4"/>
        <v>12.15</v>
      </c>
      <c r="I112" s="485">
        <f t="shared" si="5"/>
        <v>12.15</v>
      </c>
      <c r="J112" s="485">
        <f t="shared" si="6"/>
        <v>159.30000000000001</v>
      </c>
      <c r="K112" s="485">
        <f t="shared" si="7"/>
        <v>1433.7</v>
      </c>
      <c r="L112" s="486"/>
    </row>
    <row r="113" spans="1:12">
      <c r="A113" s="498">
        <v>28.4</v>
      </c>
      <c r="B113" s="484" t="s">
        <v>600</v>
      </c>
      <c r="C113" s="498" t="s">
        <v>206</v>
      </c>
      <c r="D113" s="1203">
        <v>12</v>
      </c>
      <c r="E113" s="1204"/>
      <c r="F113" s="1205"/>
      <c r="G113" s="485">
        <v>156</v>
      </c>
      <c r="H113" s="485">
        <f t="shared" si="4"/>
        <v>14.04</v>
      </c>
      <c r="I113" s="485">
        <f t="shared" si="5"/>
        <v>14.04</v>
      </c>
      <c r="J113" s="485">
        <f t="shared" si="6"/>
        <v>184.07999999999998</v>
      </c>
      <c r="K113" s="485">
        <f t="shared" si="7"/>
        <v>2208.96</v>
      </c>
      <c r="L113" s="486"/>
    </row>
    <row r="114" spans="1:12">
      <c r="A114" s="498">
        <v>28.5</v>
      </c>
      <c r="B114" s="484" t="s">
        <v>601</v>
      </c>
      <c r="C114" s="498" t="s">
        <v>206</v>
      </c>
      <c r="D114" s="1203">
        <v>12</v>
      </c>
      <c r="E114" s="1204"/>
      <c r="F114" s="1205"/>
      <c r="G114" s="485">
        <v>155</v>
      </c>
      <c r="H114" s="485">
        <f t="shared" si="4"/>
        <v>13.95</v>
      </c>
      <c r="I114" s="485">
        <f t="shared" si="5"/>
        <v>13.95</v>
      </c>
      <c r="J114" s="485">
        <f t="shared" si="6"/>
        <v>182.89999999999998</v>
      </c>
      <c r="K114" s="485">
        <f t="shared" si="7"/>
        <v>2194.7999999999997</v>
      </c>
      <c r="L114" s="486"/>
    </row>
    <row r="115" spans="1:12">
      <c r="A115" s="498">
        <v>28.6</v>
      </c>
      <c r="B115" s="484" t="s">
        <v>602</v>
      </c>
      <c r="C115" s="498" t="s">
        <v>206</v>
      </c>
      <c r="D115" s="1203">
        <v>6</v>
      </c>
      <c r="E115" s="1204"/>
      <c r="F115" s="1205"/>
      <c r="G115" s="485">
        <v>146</v>
      </c>
      <c r="H115" s="485">
        <f t="shared" si="4"/>
        <v>13.139999999999999</v>
      </c>
      <c r="I115" s="485">
        <f t="shared" si="5"/>
        <v>13.139999999999999</v>
      </c>
      <c r="J115" s="485">
        <f t="shared" si="6"/>
        <v>172.27999999999997</v>
      </c>
      <c r="K115" s="485">
        <f t="shared" si="7"/>
        <v>1033.6799999999998</v>
      </c>
      <c r="L115" s="486"/>
    </row>
    <row r="116" spans="1:12">
      <c r="A116" s="498">
        <v>28.7</v>
      </c>
      <c r="B116" s="484" t="s">
        <v>603</v>
      </c>
      <c r="C116" s="498" t="s">
        <v>604</v>
      </c>
      <c r="D116" s="1203">
        <v>8</v>
      </c>
      <c r="E116" s="1204"/>
      <c r="F116" s="1205"/>
      <c r="G116" s="485">
        <v>336</v>
      </c>
      <c r="H116" s="485">
        <f t="shared" si="4"/>
        <v>30.24</v>
      </c>
      <c r="I116" s="485">
        <f t="shared" si="5"/>
        <v>30.24</v>
      </c>
      <c r="J116" s="485">
        <f t="shared" si="6"/>
        <v>396.48</v>
      </c>
      <c r="K116" s="485">
        <f t="shared" si="7"/>
        <v>3171.84</v>
      </c>
      <c r="L116" s="486"/>
    </row>
    <row r="117" spans="1:12" ht="114">
      <c r="A117" s="498">
        <v>29</v>
      </c>
      <c r="B117" s="502" t="s">
        <v>605</v>
      </c>
      <c r="C117" s="504"/>
      <c r="D117" s="1206"/>
      <c r="E117" s="1207"/>
      <c r="F117" s="1208"/>
      <c r="G117" s="338"/>
      <c r="H117" s="364"/>
      <c r="I117" s="364"/>
      <c r="J117" s="364"/>
      <c r="K117" s="488"/>
      <c r="L117" s="486"/>
    </row>
    <row r="118" spans="1:12" ht="285">
      <c r="A118" s="498">
        <v>29.1</v>
      </c>
      <c r="B118" s="484" t="s">
        <v>606</v>
      </c>
      <c r="C118" s="498" t="s">
        <v>604</v>
      </c>
      <c r="D118" s="1203">
        <v>1</v>
      </c>
      <c r="E118" s="1204"/>
      <c r="F118" s="1205"/>
      <c r="G118" s="485">
        <v>100000</v>
      </c>
      <c r="H118" s="485">
        <f t="shared" si="4"/>
        <v>9000</v>
      </c>
      <c r="I118" s="485">
        <f t="shared" si="5"/>
        <v>9000</v>
      </c>
      <c r="J118" s="485">
        <f t="shared" si="6"/>
        <v>118000</v>
      </c>
      <c r="K118" s="485">
        <f t="shared" si="7"/>
        <v>118000</v>
      </c>
      <c r="L118" s="486"/>
    </row>
    <row r="119" spans="1:12" ht="28.5">
      <c r="A119" s="498">
        <v>29.2</v>
      </c>
      <c r="B119" s="484" t="s">
        <v>607</v>
      </c>
      <c r="C119" s="498" t="s">
        <v>604</v>
      </c>
      <c r="D119" s="1203">
        <v>1</v>
      </c>
      <c r="E119" s="1204"/>
      <c r="F119" s="1205"/>
      <c r="G119" s="485">
        <v>20000</v>
      </c>
      <c r="H119" s="485">
        <f t="shared" si="4"/>
        <v>1800</v>
      </c>
      <c r="I119" s="485">
        <f t="shared" si="5"/>
        <v>1800</v>
      </c>
      <c r="J119" s="485">
        <f t="shared" si="6"/>
        <v>23600</v>
      </c>
      <c r="K119" s="485">
        <f t="shared" si="7"/>
        <v>23600</v>
      </c>
      <c r="L119" s="486"/>
    </row>
    <row r="120" spans="1:12">
      <c r="A120" s="498">
        <v>29.3</v>
      </c>
      <c r="B120" s="484" t="s">
        <v>608</v>
      </c>
      <c r="C120" s="498" t="s">
        <v>206</v>
      </c>
      <c r="D120" s="1203">
        <v>1</v>
      </c>
      <c r="E120" s="1204"/>
      <c r="F120" s="1205"/>
      <c r="G120" s="485">
        <v>20000</v>
      </c>
      <c r="H120" s="485">
        <f t="shared" si="4"/>
        <v>1800</v>
      </c>
      <c r="I120" s="485">
        <f t="shared" si="5"/>
        <v>1800</v>
      </c>
      <c r="J120" s="485">
        <f t="shared" si="6"/>
        <v>23600</v>
      </c>
      <c r="K120" s="485">
        <f t="shared" si="7"/>
        <v>23600</v>
      </c>
      <c r="L120" s="486"/>
    </row>
    <row r="121" spans="1:12" ht="28.5">
      <c r="A121" s="498">
        <v>30</v>
      </c>
      <c r="B121" s="502" t="s">
        <v>609</v>
      </c>
      <c r="C121" s="504"/>
      <c r="D121" s="1206"/>
      <c r="E121" s="1207"/>
      <c r="F121" s="1208"/>
      <c r="G121" s="338"/>
      <c r="H121" s="364"/>
      <c r="I121" s="364"/>
      <c r="J121" s="364"/>
      <c r="K121" s="488"/>
      <c r="L121" s="486"/>
    </row>
    <row r="122" spans="1:12" ht="71.25">
      <c r="A122" s="498">
        <v>30.1</v>
      </c>
      <c r="B122" s="484" t="s">
        <v>1172</v>
      </c>
      <c r="C122" s="498" t="s">
        <v>595</v>
      </c>
      <c r="D122" s="1203">
        <v>10</v>
      </c>
      <c r="E122" s="1204"/>
      <c r="F122" s="1205"/>
      <c r="G122" s="485">
        <v>27418.53</v>
      </c>
      <c r="H122" s="485">
        <f t="shared" si="4"/>
        <v>2467.6677</v>
      </c>
      <c r="I122" s="485">
        <f t="shared" si="5"/>
        <v>2467.6677</v>
      </c>
      <c r="J122" s="485">
        <f t="shared" si="6"/>
        <v>32353.865399999995</v>
      </c>
      <c r="K122" s="485">
        <f t="shared" si="7"/>
        <v>323538.65399999998</v>
      </c>
      <c r="L122" s="486"/>
    </row>
    <row r="123" spans="1:12" ht="85.5">
      <c r="A123" s="498">
        <v>30.2</v>
      </c>
      <c r="B123" s="484" t="s">
        <v>1173</v>
      </c>
      <c r="C123" s="498" t="s">
        <v>595</v>
      </c>
      <c r="D123" s="1203">
        <v>2</v>
      </c>
      <c r="E123" s="1204"/>
      <c r="F123" s="1205"/>
      <c r="G123" s="485">
        <v>27418.53</v>
      </c>
      <c r="H123" s="485">
        <f t="shared" si="4"/>
        <v>2467.6677</v>
      </c>
      <c r="I123" s="485">
        <f t="shared" si="5"/>
        <v>2467.6677</v>
      </c>
      <c r="J123" s="485">
        <f t="shared" si="6"/>
        <v>32353.865399999995</v>
      </c>
      <c r="K123" s="485">
        <f t="shared" si="7"/>
        <v>64707.73079999999</v>
      </c>
      <c r="L123" s="486"/>
    </row>
    <row r="124" spans="1:12" ht="57">
      <c r="A124" s="498">
        <v>30.3</v>
      </c>
      <c r="B124" s="484" t="s">
        <v>1174</v>
      </c>
      <c r="C124" s="498" t="s">
        <v>595</v>
      </c>
      <c r="D124" s="1203">
        <v>7</v>
      </c>
      <c r="E124" s="1204"/>
      <c r="F124" s="1205"/>
      <c r="G124" s="485">
        <v>27418.53</v>
      </c>
      <c r="H124" s="485">
        <f t="shared" si="4"/>
        <v>2467.6677</v>
      </c>
      <c r="I124" s="485">
        <f t="shared" si="5"/>
        <v>2467.6677</v>
      </c>
      <c r="J124" s="485">
        <f t="shared" si="6"/>
        <v>32353.865399999995</v>
      </c>
      <c r="K124" s="485">
        <f t="shared" si="7"/>
        <v>226477.05779999995</v>
      </c>
      <c r="L124" s="486"/>
    </row>
    <row r="125" spans="1:12" ht="85.5">
      <c r="A125" s="498">
        <v>30.4</v>
      </c>
      <c r="B125" s="484" t="s">
        <v>1175</v>
      </c>
      <c r="C125" s="498" t="s">
        <v>218</v>
      </c>
      <c r="D125" s="1203">
        <v>1</v>
      </c>
      <c r="E125" s="1204"/>
      <c r="F125" s="1205"/>
      <c r="G125" s="485">
        <v>27418.53</v>
      </c>
      <c r="H125" s="485">
        <f t="shared" si="4"/>
        <v>2467.6677</v>
      </c>
      <c r="I125" s="485">
        <f t="shared" si="5"/>
        <v>2467.6677</v>
      </c>
      <c r="J125" s="485">
        <f t="shared" si="6"/>
        <v>32353.865399999995</v>
      </c>
      <c r="K125" s="485">
        <f t="shared" si="7"/>
        <v>32353.865399999995</v>
      </c>
      <c r="L125" s="486"/>
    </row>
    <row r="126" spans="1:12" ht="71.25">
      <c r="A126" s="498">
        <v>30.5</v>
      </c>
      <c r="B126" s="484" t="s">
        <v>1176</v>
      </c>
      <c r="C126" s="498" t="s">
        <v>595</v>
      </c>
      <c r="D126" s="1203">
        <v>2</v>
      </c>
      <c r="E126" s="1204"/>
      <c r="F126" s="1205"/>
      <c r="G126" s="485">
        <v>27418.53</v>
      </c>
      <c r="H126" s="485">
        <f t="shared" si="4"/>
        <v>2467.6677</v>
      </c>
      <c r="I126" s="485">
        <f t="shared" si="5"/>
        <v>2467.6677</v>
      </c>
      <c r="J126" s="485">
        <f t="shared" si="6"/>
        <v>32353.865399999995</v>
      </c>
      <c r="K126" s="485">
        <f t="shared" si="7"/>
        <v>64707.73079999999</v>
      </c>
      <c r="L126" s="486"/>
    </row>
    <row r="127" spans="1:12">
      <c r="A127" s="498">
        <v>31</v>
      </c>
      <c r="B127" s="502" t="s">
        <v>610</v>
      </c>
      <c r="C127" s="504"/>
      <c r="D127" s="1206"/>
      <c r="E127" s="1207"/>
      <c r="F127" s="1208"/>
      <c r="G127" s="338"/>
      <c r="H127" s="364"/>
      <c r="I127" s="364"/>
      <c r="J127" s="364"/>
      <c r="K127" s="488"/>
      <c r="L127" s="486"/>
    </row>
    <row r="128" spans="1:12" ht="57">
      <c r="A128" s="498">
        <v>31.1</v>
      </c>
      <c r="B128" s="484" t="s">
        <v>1177</v>
      </c>
      <c r="C128" s="498" t="s">
        <v>206</v>
      </c>
      <c r="D128" s="1203">
        <v>2</v>
      </c>
      <c r="E128" s="1204"/>
      <c r="F128" s="1205"/>
      <c r="G128" s="485">
        <v>16973.38</v>
      </c>
      <c r="H128" s="485">
        <f t="shared" si="4"/>
        <v>1527.6042</v>
      </c>
      <c r="I128" s="485">
        <f t="shared" si="5"/>
        <v>1527.6042</v>
      </c>
      <c r="J128" s="485">
        <f t="shared" si="6"/>
        <v>20028.588400000004</v>
      </c>
      <c r="K128" s="485">
        <f t="shared" si="7"/>
        <v>40057.176800000008</v>
      </c>
      <c r="L128" s="486"/>
    </row>
    <row r="129" spans="1:12" ht="42.75">
      <c r="A129" s="498">
        <v>31.2</v>
      </c>
      <c r="B129" s="484" t="s">
        <v>1178</v>
      </c>
      <c r="C129" s="498" t="s">
        <v>206</v>
      </c>
      <c r="D129" s="1203">
        <v>2</v>
      </c>
      <c r="E129" s="1204"/>
      <c r="F129" s="1205"/>
      <c r="G129" s="485">
        <v>16973.38</v>
      </c>
      <c r="H129" s="485">
        <f t="shared" si="4"/>
        <v>1527.6042</v>
      </c>
      <c r="I129" s="485">
        <f t="shared" si="5"/>
        <v>1527.6042</v>
      </c>
      <c r="J129" s="485">
        <f t="shared" si="6"/>
        <v>20028.588400000004</v>
      </c>
      <c r="K129" s="485">
        <f t="shared" si="7"/>
        <v>40057.176800000008</v>
      </c>
      <c r="L129" s="486"/>
    </row>
    <row r="130" spans="1:12" ht="71.25">
      <c r="A130" s="498">
        <v>31.3</v>
      </c>
      <c r="B130" s="484" t="s">
        <v>1179</v>
      </c>
      <c r="C130" s="498" t="s">
        <v>206</v>
      </c>
      <c r="D130" s="1203">
        <v>2</v>
      </c>
      <c r="E130" s="1204"/>
      <c r="F130" s="1205"/>
      <c r="G130" s="485">
        <v>16973.38</v>
      </c>
      <c r="H130" s="485">
        <f t="shared" si="4"/>
        <v>1527.6042</v>
      </c>
      <c r="I130" s="485">
        <f t="shared" si="5"/>
        <v>1527.6042</v>
      </c>
      <c r="J130" s="485">
        <f t="shared" si="6"/>
        <v>20028.588400000004</v>
      </c>
      <c r="K130" s="485">
        <f t="shared" si="7"/>
        <v>40057.176800000008</v>
      </c>
      <c r="L130" s="486"/>
    </row>
    <row r="131" spans="1:12" ht="57">
      <c r="A131" s="498">
        <v>31.4</v>
      </c>
      <c r="B131" s="484" t="s">
        <v>1180</v>
      </c>
      <c r="C131" s="498" t="s">
        <v>206</v>
      </c>
      <c r="D131" s="1203">
        <v>1</v>
      </c>
      <c r="E131" s="1204"/>
      <c r="F131" s="1205"/>
      <c r="G131" s="485">
        <v>16973.38</v>
      </c>
      <c r="H131" s="485">
        <f t="shared" si="4"/>
        <v>1527.6042</v>
      </c>
      <c r="I131" s="485">
        <f t="shared" si="5"/>
        <v>1527.6042</v>
      </c>
      <c r="J131" s="485">
        <f t="shared" si="6"/>
        <v>20028.588400000004</v>
      </c>
      <c r="K131" s="485">
        <f t="shared" si="7"/>
        <v>20028.588400000004</v>
      </c>
      <c r="L131" s="486"/>
    </row>
    <row r="132" spans="1:12" ht="57">
      <c r="A132" s="498">
        <v>31.5</v>
      </c>
      <c r="B132" s="484" t="s">
        <v>1181</v>
      </c>
      <c r="C132" s="498" t="s">
        <v>206</v>
      </c>
      <c r="D132" s="1203">
        <v>1</v>
      </c>
      <c r="E132" s="1204"/>
      <c r="F132" s="1205"/>
      <c r="G132" s="485">
        <v>16974.38</v>
      </c>
      <c r="H132" s="485">
        <f t="shared" si="4"/>
        <v>1527.6942000000001</v>
      </c>
      <c r="I132" s="485">
        <f t="shared" si="5"/>
        <v>1527.6942000000001</v>
      </c>
      <c r="J132" s="485">
        <f t="shared" si="6"/>
        <v>20029.768400000004</v>
      </c>
      <c r="K132" s="485">
        <f t="shared" si="7"/>
        <v>20029.768400000004</v>
      </c>
      <c r="L132" s="486"/>
    </row>
    <row r="133" spans="1:12" ht="85.5">
      <c r="A133" s="498">
        <v>31.6</v>
      </c>
      <c r="B133" s="484" t="s">
        <v>1182</v>
      </c>
      <c r="C133" s="498" t="s">
        <v>218</v>
      </c>
      <c r="D133" s="1203">
        <v>1</v>
      </c>
      <c r="E133" s="1204"/>
      <c r="F133" s="1205"/>
      <c r="G133" s="485">
        <v>16975.38</v>
      </c>
      <c r="H133" s="485">
        <f t="shared" si="4"/>
        <v>1527.7842000000001</v>
      </c>
      <c r="I133" s="485">
        <f t="shared" si="5"/>
        <v>1527.7842000000001</v>
      </c>
      <c r="J133" s="485">
        <f t="shared" si="6"/>
        <v>20030.948400000001</v>
      </c>
      <c r="K133" s="485">
        <f t="shared" si="7"/>
        <v>20030.948400000001</v>
      </c>
      <c r="L133" s="486"/>
    </row>
    <row r="134" spans="1:12" ht="28.5">
      <c r="A134" s="498">
        <v>32</v>
      </c>
      <c r="B134" s="502" t="s">
        <v>611</v>
      </c>
      <c r="C134" s="504"/>
      <c r="D134" s="1206"/>
      <c r="E134" s="1207"/>
      <c r="F134" s="1208"/>
      <c r="G134" s="338"/>
      <c r="H134" s="364"/>
      <c r="I134" s="364"/>
      <c r="J134" s="364"/>
      <c r="K134" s="488"/>
      <c r="L134" s="486"/>
    </row>
    <row r="135" spans="1:12" ht="85.5">
      <c r="A135" s="498">
        <v>32.1</v>
      </c>
      <c r="B135" s="484" t="s">
        <v>1183</v>
      </c>
      <c r="C135" s="498" t="s">
        <v>206</v>
      </c>
      <c r="D135" s="1203">
        <v>3</v>
      </c>
      <c r="E135" s="1204"/>
      <c r="F135" s="1205"/>
      <c r="G135" s="485">
        <v>16975.38</v>
      </c>
      <c r="H135" s="485">
        <f t="shared" si="4"/>
        <v>1527.7842000000001</v>
      </c>
      <c r="I135" s="485">
        <f t="shared" si="5"/>
        <v>1527.7842000000001</v>
      </c>
      <c r="J135" s="485">
        <f t="shared" si="6"/>
        <v>20030.948400000001</v>
      </c>
      <c r="K135" s="485">
        <f t="shared" si="7"/>
        <v>60092.845200000003</v>
      </c>
      <c r="L135" s="486"/>
    </row>
    <row r="136" spans="1:12" ht="85.5">
      <c r="A136" s="498">
        <v>32.200000000000003</v>
      </c>
      <c r="B136" s="484" t="s">
        <v>1184</v>
      </c>
      <c r="C136" s="498" t="s">
        <v>206</v>
      </c>
      <c r="D136" s="1203">
        <v>1</v>
      </c>
      <c r="E136" s="1204"/>
      <c r="F136" s="1205"/>
      <c r="G136" s="485">
        <v>16975.38</v>
      </c>
      <c r="H136" s="485">
        <f t="shared" si="4"/>
        <v>1527.7842000000001</v>
      </c>
      <c r="I136" s="485">
        <f t="shared" si="5"/>
        <v>1527.7842000000001</v>
      </c>
      <c r="J136" s="485">
        <f t="shared" si="6"/>
        <v>20030.948400000001</v>
      </c>
      <c r="K136" s="485">
        <f t="shared" si="7"/>
        <v>20030.948400000001</v>
      </c>
      <c r="L136" s="486"/>
    </row>
    <row r="137" spans="1:12" ht="42.75">
      <c r="A137" s="498">
        <v>32.299999999999997</v>
      </c>
      <c r="B137" s="484" t="s">
        <v>612</v>
      </c>
      <c r="C137" s="498" t="s">
        <v>206</v>
      </c>
      <c r="D137" s="1203">
        <v>1</v>
      </c>
      <c r="E137" s="1204"/>
      <c r="F137" s="1205"/>
      <c r="G137" s="485">
        <v>16975.38</v>
      </c>
      <c r="H137" s="485">
        <f t="shared" si="4"/>
        <v>1527.7842000000001</v>
      </c>
      <c r="I137" s="485">
        <f t="shared" si="5"/>
        <v>1527.7842000000001</v>
      </c>
      <c r="J137" s="485">
        <f t="shared" si="6"/>
        <v>20030.948400000001</v>
      </c>
      <c r="K137" s="485">
        <f t="shared" si="7"/>
        <v>20030.948400000001</v>
      </c>
      <c r="L137" s="486"/>
    </row>
    <row r="138" spans="1:12">
      <c r="A138" s="498">
        <v>33</v>
      </c>
      <c r="B138" s="502" t="s">
        <v>613</v>
      </c>
      <c r="C138" s="500"/>
      <c r="D138" s="1206"/>
      <c r="E138" s="1207"/>
      <c r="F138" s="1208"/>
      <c r="G138" s="467"/>
      <c r="H138" s="495"/>
      <c r="I138" s="495"/>
      <c r="J138" s="495"/>
      <c r="K138" s="488"/>
      <c r="L138" s="486"/>
    </row>
    <row r="139" spans="1:12" ht="28.5">
      <c r="A139" s="498">
        <v>33.1</v>
      </c>
      <c r="B139" s="502" t="s">
        <v>614</v>
      </c>
      <c r="C139" s="500"/>
      <c r="D139" s="1206"/>
      <c r="E139" s="1207"/>
      <c r="F139" s="1208"/>
      <c r="G139" s="467"/>
      <c r="H139" s="495"/>
      <c r="I139" s="495"/>
      <c r="J139" s="495"/>
      <c r="K139" s="488"/>
      <c r="L139" s="486"/>
    </row>
    <row r="140" spans="1:12" ht="71.25">
      <c r="A140" s="498" t="s">
        <v>615</v>
      </c>
      <c r="B140" s="484" t="s">
        <v>616</v>
      </c>
      <c r="C140" s="498" t="s">
        <v>604</v>
      </c>
      <c r="D140" s="1203">
        <v>1</v>
      </c>
      <c r="E140" s="1204"/>
      <c r="F140" s="1205"/>
      <c r="G140" s="485">
        <v>7357.07</v>
      </c>
      <c r="H140" s="485">
        <f t="shared" ref="H140:H146" si="8">G140*9%</f>
        <v>662.13630000000001</v>
      </c>
      <c r="I140" s="485">
        <f t="shared" ref="I140:I146" si="9">G140*9%</f>
        <v>662.13630000000001</v>
      </c>
      <c r="J140" s="485">
        <f t="shared" ref="J140:J176" si="10">G140+H140+I140</f>
        <v>8681.3425999999999</v>
      </c>
      <c r="K140" s="485">
        <f t="shared" ref="K140:K202" si="11">J140*D140</f>
        <v>8681.3425999999999</v>
      </c>
      <c r="L140" s="486"/>
    </row>
    <row r="141" spans="1:12" ht="199.5">
      <c r="A141" s="498" t="s">
        <v>617</v>
      </c>
      <c r="B141" s="484" t="s">
        <v>618</v>
      </c>
      <c r="C141" s="498" t="s">
        <v>604</v>
      </c>
      <c r="D141" s="1203">
        <v>1</v>
      </c>
      <c r="E141" s="1204"/>
      <c r="F141" s="1205"/>
      <c r="G141" s="485">
        <v>7357.07</v>
      </c>
      <c r="H141" s="485">
        <f t="shared" si="8"/>
        <v>662.13630000000001</v>
      </c>
      <c r="I141" s="485">
        <f t="shared" si="9"/>
        <v>662.13630000000001</v>
      </c>
      <c r="J141" s="485">
        <f t="shared" si="10"/>
        <v>8681.3425999999999</v>
      </c>
      <c r="K141" s="485">
        <f t="shared" si="11"/>
        <v>8681.3425999999999</v>
      </c>
      <c r="L141" s="486"/>
    </row>
    <row r="142" spans="1:12" ht="28.5">
      <c r="A142" s="498" t="s">
        <v>619</v>
      </c>
      <c r="B142" s="484" t="s">
        <v>620</v>
      </c>
      <c r="C142" s="498" t="s">
        <v>604</v>
      </c>
      <c r="D142" s="1203">
        <v>1</v>
      </c>
      <c r="E142" s="1204"/>
      <c r="F142" s="1205"/>
      <c r="G142" s="485">
        <v>6956.21</v>
      </c>
      <c r="H142" s="485">
        <f t="shared" si="8"/>
        <v>626.05889999999999</v>
      </c>
      <c r="I142" s="485">
        <f t="shared" si="9"/>
        <v>626.05889999999999</v>
      </c>
      <c r="J142" s="485">
        <f t="shared" si="10"/>
        <v>8208.3277999999991</v>
      </c>
      <c r="K142" s="485">
        <f t="shared" si="11"/>
        <v>8208.3277999999991</v>
      </c>
      <c r="L142" s="486"/>
    </row>
    <row r="143" spans="1:12">
      <c r="A143" s="498" t="s">
        <v>621</v>
      </c>
      <c r="B143" s="484" t="s">
        <v>622</v>
      </c>
      <c r="C143" s="498" t="s">
        <v>604</v>
      </c>
      <c r="D143" s="1203">
        <v>1</v>
      </c>
      <c r="E143" s="1204"/>
      <c r="F143" s="1205"/>
      <c r="G143" s="485">
        <v>6956.21</v>
      </c>
      <c r="H143" s="485">
        <f t="shared" si="8"/>
        <v>626.05889999999999</v>
      </c>
      <c r="I143" s="485">
        <f t="shared" si="9"/>
        <v>626.05889999999999</v>
      </c>
      <c r="J143" s="485">
        <f t="shared" si="10"/>
        <v>8208.3277999999991</v>
      </c>
      <c r="K143" s="485">
        <f t="shared" si="11"/>
        <v>8208.3277999999991</v>
      </c>
      <c r="L143" s="486"/>
    </row>
    <row r="144" spans="1:12" ht="28.5">
      <c r="A144" s="498" t="s">
        <v>623</v>
      </c>
      <c r="B144" s="484" t="s">
        <v>624</v>
      </c>
      <c r="C144" s="498" t="s">
        <v>604</v>
      </c>
      <c r="D144" s="1203">
        <v>1</v>
      </c>
      <c r="E144" s="1204"/>
      <c r="F144" s="1205"/>
      <c r="G144" s="485">
        <v>6956.21</v>
      </c>
      <c r="H144" s="485">
        <f t="shared" si="8"/>
        <v>626.05889999999999</v>
      </c>
      <c r="I144" s="485">
        <f t="shared" si="9"/>
        <v>626.05889999999999</v>
      </c>
      <c r="J144" s="485">
        <f t="shared" si="10"/>
        <v>8208.3277999999991</v>
      </c>
      <c r="K144" s="485">
        <f t="shared" si="11"/>
        <v>8208.3277999999991</v>
      </c>
      <c r="L144" s="486"/>
    </row>
    <row r="145" spans="1:12">
      <c r="A145" s="498" t="s">
        <v>625</v>
      </c>
      <c r="B145" s="484" t="s">
        <v>626</v>
      </c>
      <c r="C145" s="498" t="s">
        <v>604</v>
      </c>
      <c r="D145" s="1203">
        <v>2</v>
      </c>
      <c r="E145" s="1204"/>
      <c r="F145" s="1205"/>
      <c r="G145" s="485">
        <v>6956.21</v>
      </c>
      <c r="H145" s="485">
        <f t="shared" si="8"/>
        <v>626.05889999999999</v>
      </c>
      <c r="I145" s="485">
        <f t="shared" si="9"/>
        <v>626.05889999999999</v>
      </c>
      <c r="J145" s="485">
        <f t="shared" si="10"/>
        <v>8208.3277999999991</v>
      </c>
      <c r="K145" s="485">
        <f t="shared" si="11"/>
        <v>16416.655599999998</v>
      </c>
      <c r="L145" s="486"/>
    </row>
    <row r="146" spans="1:12" ht="28.5">
      <c r="A146" s="498" t="s">
        <v>627</v>
      </c>
      <c r="B146" s="484" t="s">
        <v>628</v>
      </c>
      <c r="C146" s="498" t="s">
        <v>604</v>
      </c>
      <c r="D146" s="1203">
        <v>6</v>
      </c>
      <c r="E146" s="1204"/>
      <c r="F146" s="1205"/>
      <c r="G146" s="485">
        <v>6601</v>
      </c>
      <c r="H146" s="485">
        <f t="shared" si="8"/>
        <v>594.09</v>
      </c>
      <c r="I146" s="485">
        <f t="shared" si="9"/>
        <v>594.09</v>
      </c>
      <c r="J146" s="485">
        <f t="shared" si="10"/>
        <v>7789.18</v>
      </c>
      <c r="K146" s="485">
        <f t="shared" si="11"/>
        <v>46735.08</v>
      </c>
      <c r="L146" s="486"/>
    </row>
    <row r="147" spans="1:12" ht="42.75">
      <c r="A147" s="498">
        <v>33.200000000000003</v>
      </c>
      <c r="B147" s="502" t="s">
        <v>629</v>
      </c>
      <c r="C147" s="500"/>
      <c r="D147" s="1206"/>
      <c r="E147" s="1207"/>
      <c r="F147" s="1208"/>
      <c r="G147" s="468"/>
      <c r="H147" s="364"/>
      <c r="I147" s="364"/>
      <c r="J147" s="495"/>
      <c r="K147" s="488"/>
      <c r="L147" s="486"/>
    </row>
    <row r="148" spans="1:12" ht="28.5">
      <c r="A148" s="498" t="s">
        <v>630</v>
      </c>
      <c r="B148" s="484" t="s">
        <v>631</v>
      </c>
      <c r="C148" s="498" t="s">
        <v>604</v>
      </c>
      <c r="D148" s="1203">
        <v>14</v>
      </c>
      <c r="E148" s="1204"/>
      <c r="F148" s="1205"/>
      <c r="G148" s="485">
        <v>6601</v>
      </c>
      <c r="H148" s="485">
        <f t="shared" ref="H148:H202" si="12">G148*9%</f>
        <v>594.09</v>
      </c>
      <c r="I148" s="485">
        <f t="shared" ref="I148:I202" si="13">G148*9%</f>
        <v>594.09</v>
      </c>
      <c r="J148" s="485">
        <f t="shared" si="10"/>
        <v>7789.18</v>
      </c>
      <c r="K148" s="485">
        <f t="shared" si="11"/>
        <v>109048.52</v>
      </c>
      <c r="L148" s="486"/>
    </row>
    <row r="149" spans="1:12">
      <c r="A149" s="498" t="s">
        <v>632</v>
      </c>
      <c r="B149" s="484" t="s">
        <v>633</v>
      </c>
      <c r="C149" s="498" t="s">
        <v>604</v>
      </c>
      <c r="D149" s="1203">
        <v>4</v>
      </c>
      <c r="E149" s="1204"/>
      <c r="F149" s="1205"/>
      <c r="G149" s="485">
        <v>7703.3</v>
      </c>
      <c r="H149" s="485">
        <f t="shared" si="12"/>
        <v>693.29700000000003</v>
      </c>
      <c r="I149" s="485">
        <f t="shared" si="13"/>
        <v>693.29700000000003</v>
      </c>
      <c r="J149" s="485">
        <f t="shared" si="10"/>
        <v>9089.8940000000002</v>
      </c>
      <c r="K149" s="485">
        <f t="shared" si="11"/>
        <v>36359.576000000001</v>
      </c>
      <c r="L149" s="486"/>
    </row>
    <row r="150" spans="1:12">
      <c r="A150" s="498" t="s">
        <v>634</v>
      </c>
      <c r="B150" s="484" t="s">
        <v>635</v>
      </c>
      <c r="C150" s="498" t="s">
        <v>604</v>
      </c>
      <c r="D150" s="1203">
        <v>4</v>
      </c>
      <c r="E150" s="1204"/>
      <c r="F150" s="1205"/>
      <c r="G150" s="485">
        <v>7703.3</v>
      </c>
      <c r="H150" s="485">
        <f t="shared" si="12"/>
        <v>693.29700000000003</v>
      </c>
      <c r="I150" s="485">
        <f t="shared" si="13"/>
        <v>693.29700000000003</v>
      </c>
      <c r="J150" s="485">
        <f t="shared" si="10"/>
        <v>9089.8940000000002</v>
      </c>
      <c r="K150" s="485">
        <f t="shared" si="11"/>
        <v>36359.576000000001</v>
      </c>
      <c r="L150" s="486"/>
    </row>
    <row r="151" spans="1:12">
      <c r="A151" s="498" t="s">
        <v>636</v>
      </c>
      <c r="B151" s="484" t="s">
        <v>637</v>
      </c>
      <c r="C151" s="498" t="s">
        <v>604</v>
      </c>
      <c r="D151" s="1203">
        <v>8</v>
      </c>
      <c r="E151" s="1204"/>
      <c r="F151" s="1205"/>
      <c r="G151" s="485">
        <v>7703.3</v>
      </c>
      <c r="H151" s="485">
        <f t="shared" si="12"/>
        <v>693.29700000000003</v>
      </c>
      <c r="I151" s="485">
        <f t="shared" si="13"/>
        <v>693.29700000000003</v>
      </c>
      <c r="J151" s="485">
        <f t="shared" si="10"/>
        <v>9089.8940000000002</v>
      </c>
      <c r="K151" s="485">
        <f t="shared" si="11"/>
        <v>72719.152000000002</v>
      </c>
      <c r="L151" s="486"/>
    </row>
    <row r="152" spans="1:12">
      <c r="A152" s="498" t="s">
        <v>638</v>
      </c>
      <c r="B152" s="484" t="s">
        <v>639</v>
      </c>
      <c r="C152" s="498" t="s">
        <v>604</v>
      </c>
      <c r="D152" s="1203">
        <v>46</v>
      </c>
      <c r="E152" s="1204"/>
      <c r="F152" s="1205"/>
      <c r="G152" s="485">
        <v>2376.27</v>
      </c>
      <c r="H152" s="485">
        <f t="shared" si="12"/>
        <v>213.86429999999999</v>
      </c>
      <c r="I152" s="485">
        <f t="shared" si="13"/>
        <v>213.86429999999999</v>
      </c>
      <c r="J152" s="485">
        <f t="shared" si="10"/>
        <v>2803.9986000000004</v>
      </c>
      <c r="K152" s="485">
        <f t="shared" si="11"/>
        <v>128983.93560000001</v>
      </c>
      <c r="L152" s="486"/>
    </row>
    <row r="153" spans="1:12">
      <c r="A153" s="498" t="s">
        <v>640</v>
      </c>
      <c r="B153" s="484" t="s">
        <v>641</v>
      </c>
      <c r="C153" s="498" t="s">
        <v>604</v>
      </c>
      <c r="D153" s="1203">
        <v>17</v>
      </c>
      <c r="E153" s="1204"/>
      <c r="F153" s="1205"/>
      <c r="G153" s="485">
        <v>2376.27</v>
      </c>
      <c r="H153" s="485">
        <f t="shared" si="12"/>
        <v>213.86429999999999</v>
      </c>
      <c r="I153" s="485">
        <f t="shared" si="13"/>
        <v>213.86429999999999</v>
      </c>
      <c r="J153" s="485">
        <f t="shared" si="10"/>
        <v>2803.9986000000004</v>
      </c>
      <c r="K153" s="485">
        <f t="shared" si="11"/>
        <v>47667.976200000005</v>
      </c>
      <c r="L153" s="486"/>
    </row>
    <row r="154" spans="1:12">
      <c r="A154" s="498" t="s">
        <v>642</v>
      </c>
      <c r="B154" s="484" t="s">
        <v>643</v>
      </c>
      <c r="C154" s="498" t="s">
        <v>604</v>
      </c>
      <c r="D154" s="1203">
        <v>4</v>
      </c>
      <c r="E154" s="1204"/>
      <c r="F154" s="1205"/>
      <c r="G154" s="485">
        <v>7703.3</v>
      </c>
      <c r="H154" s="485">
        <f t="shared" si="12"/>
        <v>693.29700000000003</v>
      </c>
      <c r="I154" s="485">
        <f t="shared" si="13"/>
        <v>693.29700000000003</v>
      </c>
      <c r="J154" s="485">
        <f t="shared" si="10"/>
        <v>9089.8940000000002</v>
      </c>
      <c r="K154" s="485">
        <f t="shared" si="11"/>
        <v>36359.576000000001</v>
      </c>
      <c r="L154" s="486"/>
    </row>
    <row r="155" spans="1:12">
      <c r="A155" s="498" t="s">
        <v>644</v>
      </c>
      <c r="B155" s="484" t="s">
        <v>645</v>
      </c>
      <c r="C155" s="498" t="s">
        <v>604</v>
      </c>
      <c r="D155" s="1203">
        <v>1</v>
      </c>
      <c r="E155" s="1204"/>
      <c r="F155" s="1205"/>
      <c r="G155" s="485">
        <v>7703.3</v>
      </c>
      <c r="H155" s="485">
        <f t="shared" si="12"/>
        <v>693.29700000000003</v>
      </c>
      <c r="I155" s="485">
        <f t="shared" si="13"/>
        <v>693.29700000000003</v>
      </c>
      <c r="J155" s="485">
        <f t="shared" si="10"/>
        <v>9089.8940000000002</v>
      </c>
      <c r="K155" s="485">
        <f t="shared" si="11"/>
        <v>9089.8940000000002</v>
      </c>
      <c r="L155" s="486"/>
    </row>
    <row r="156" spans="1:12" ht="42.75">
      <c r="A156" s="498" t="s">
        <v>646</v>
      </c>
      <c r="B156" s="484" t="s">
        <v>647</v>
      </c>
      <c r="C156" s="498" t="s">
        <v>604</v>
      </c>
      <c r="D156" s="1203">
        <v>2</v>
      </c>
      <c r="E156" s="1204"/>
      <c r="F156" s="1205"/>
      <c r="G156" s="485">
        <v>8260</v>
      </c>
      <c r="H156" s="485">
        <f t="shared" si="12"/>
        <v>743.4</v>
      </c>
      <c r="I156" s="485">
        <f t="shared" si="13"/>
        <v>743.4</v>
      </c>
      <c r="J156" s="485">
        <f t="shared" si="10"/>
        <v>9746.7999999999993</v>
      </c>
      <c r="K156" s="485">
        <f t="shared" si="11"/>
        <v>19493.599999999999</v>
      </c>
      <c r="L156" s="486"/>
    </row>
    <row r="157" spans="1:12">
      <c r="A157" s="498">
        <v>33.299999999999997</v>
      </c>
      <c r="B157" s="502" t="s">
        <v>648</v>
      </c>
      <c r="C157" s="500"/>
      <c r="D157" s="1206"/>
      <c r="E157" s="1207"/>
      <c r="F157" s="1208"/>
      <c r="G157" s="468"/>
      <c r="H157" s="364"/>
      <c r="I157" s="495"/>
      <c r="J157" s="495"/>
      <c r="K157" s="488"/>
      <c r="L157" s="486"/>
    </row>
    <row r="158" spans="1:12" ht="71.25">
      <c r="A158" s="498" t="s">
        <v>649</v>
      </c>
      <c r="B158" s="484" t="s">
        <v>650</v>
      </c>
      <c r="C158" s="498" t="s">
        <v>604</v>
      </c>
      <c r="D158" s="1203">
        <v>1</v>
      </c>
      <c r="E158" s="1204"/>
      <c r="F158" s="1205"/>
      <c r="G158" s="485">
        <v>8147.22</v>
      </c>
      <c r="H158" s="485">
        <f t="shared" si="12"/>
        <v>733.24980000000005</v>
      </c>
      <c r="I158" s="485">
        <f t="shared" si="13"/>
        <v>733.24980000000005</v>
      </c>
      <c r="J158" s="485">
        <f t="shared" si="10"/>
        <v>9613.7196000000004</v>
      </c>
      <c r="K158" s="485">
        <f t="shared" si="11"/>
        <v>9613.7196000000004</v>
      </c>
      <c r="L158" s="486"/>
    </row>
    <row r="159" spans="1:12">
      <c r="A159" s="498" t="s">
        <v>651</v>
      </c>
      <c r="B159" s="484" t="s">
        <v>652</v>
      </c>
      <c r="C159" s="498" t="s">
        <v>604</v>
      </c>
      <c r="D159" s="1203">
        <v>1</v>
      </c>
      <c r="E159" s="1204"/>
      <c r="F159" s="1205"/>
      <c r="G159" s="485">
        <v>8147.22</v>
      </c>
      <c r="H159" s="485">
        <f t="shared" si="12"/>
        <v>733.24980000000005</v>
      </c>
      <c r="I159" s="485">
        <f t="shared" si="13"/>
        <v>733.24980000000005</v>
      </c>
      <c r="J159" s="485">
        <f t="shared" si="10"/>
        <v>9613.7196000000004</v>
      </c>
      <c r="K159" s="485">
        <f t="shared" si="11"/>
        <v>9613.7196000000004</v>
      </c>
      <c r="L159" s="486"/>
    </row>
    <row r="160" spans="1:12" ht="28.5">
      <c r="A160" s="498" t="s">
        <v>653</v>
      </c>
      <c r="B160" s="484" t="s">
        <v>654</v>
      </c>
      <c r="C160" s="498" t="s">
        <v>604</v>
      </c>
      <c r="D160" s="1203">
        <v>2</v>
      </c>
      <c r="E160" s="1204"/>
      <c r="F160" s="1205"/>
      <c r="G160" s="485">
        <v>15276.04</v>
      </c>
      <c r="H160" s="485">
        <f t="shared" si="12"/>
        <v>1374.8435999999999</v>
      </c>
      <c r="I160" s="485">
        <f t="shared" si="13"/>
        <v>1374.8435999999999</v>
      </c>
      <c r="J160" s="485">
        <f t="shared" si="10"/>
        <v>18025.727200000001</v>
      </c>
      <c r="K160" s="485">
        <f t="shared" si="11"/>
        <v>36051.454400000002</v>
      </c>
      <c r="L160" s="486"/>
    </row>
    <row r="161" spans="1:12" ht="57">
      <c r="A161" s="498" t="s">
        <v>655</v>
      </c>
      <c r="B161" s="484" t="s">
        <v>656</v>
      </c>
      <c r="C161" s="498" t="s">
        <v>604</v>
      </c>
      <c r="D161" s="1203">
        <v>2</v>
      </c>
      <c r="E161" s="1204"/>
      <c r="F161" s="1205"/>
      <c r="G161" s="485">
        <v>4582.8100000000004</v>
      </c>
      <c r="H161" s="485">
        <f t="shared" si="12"/>
        <v>412.4529</v>
      </c>
      <c r="I161" s="485">
        <f t="shared" si="13"/>
        <v>412.4529</v>
      </c>
      <c r="J161" s="485">
        <f t="shared" si="10"/>
        <v>5407.7158000000009</v>
      </c>
      <c r="K161" s="485">
        <f t="shared" si="11"/>
        <v>10815.431600000002</v>
      </c>
      <c r="L161" s="486"/>
    </row>
    <row r="162" spans="1:12" ht="57">
      <c r="A162" s="498" t="s">
        <v>657</v>
      </c>
      <c r="B162" s="484" t="s">
        <v>658</v>
      </c>
      <c r="C162" s="498" t="s">
        <v>604</v>
      </c>
      <c r="D162" s="1203">
        <v>6</v>
      </c>
      <c r="E162" s="1204"/>
      <c r="F162" s="1205"/>
      <c r="G162" s="485">
        <v>7703.3</v>
      </c>
      <c r="H162" s="485">
        <f t="shared" si="12"/>
        <v>693.29700000000003</v>
      </c>
      <c r="I162" s="485">
        <f t="shared" si="13"/>
        <v>693.29700000000003</v>
      </c>
      <c r="J162" s="485">
        <f t="shared" si="10"/>
        <v>9089.8940000000002</v>
      </c>
      <c r="K162" s="485">
        <f t="shared" si="11"/>
        <v>54539.364000000001</v>
      </c>
      <c r="L162" s="486"/>
    </row>
    <row r="163" spans="1:12" ht="270.75">
      <c r="A163" s="498">
        <v>34</v>
      </c>
      <c r="B163" s="484" t="s">
        <v>659</v>
      </c>
      <c r="C163" s="500"/>
      <c r="D163" s="1206"/>
      <c r="E163" s="1207"/>
      <c r="F163" s="1208"/>
      <c r="G163" s="467"/>
      <c r="H163" s="364"/>
      <c r="I163" s="495"/>
      <c r="J163" s="495"/>
      <c r="K163" s="488"/>
      <c r="L163" s="486"/>
    </row>
    <row r="164" spans="1:12" ht="28.5">
      <c r="A164" s="498">
        <v>34.1</v>
      </c>
      <c r="B164" s="484" t="s">
        <v>660</v>
      </c>
      <c r="C164" s="498" t="s">
        <v>595</v>
      </c>
      <c r="D164" s="1203">
        <v>18</v>
      </c>
      <c r="E164" s="1204"/>
      <c r="F164" s="1205"/>
      <c r="G164" s="485">
        <v>5000</v>
      </c>
      <c r="H164" s="485">
        <f t="shared" si="12"/>
        <v>450</v>
      </c>
      <c r="I164" s="485">
        <f t="shared" si="13"/>
        <v>450</v>
      </c>
      <c r="J164" s="485">
        <f t="shared" si="10"/>
        <v>5900</v>
      </c>
      <c r="K164" s="485">
        <f t="shared" si="11"/>
        <v>106200</v>
      </c>
      <c r="L164" s="486"/>
    </row>
    <row r="165" spans="1:12" ht="28.5">
      <c r="A165" s="498">
        <v>34.200000000000003</v>
      </c>
      <c r="B165" s="484" t="s">
        <v>661</v>
      </c>
      <c r="C165" s="498" t="s">
        <v>595</v>
      </c>
      <c r="D165" s="1203">
        <v>12</v>
      </c>
      <c r="E165" s="1204"/>
      <c r="F165" s="1205"/>
      <c r="G165" s="485">
        <v>5000</v>
      </c>
      <c r="H165" s="485">
        <f t="shared" si="12"/>
        <v>450</v>
      </c>
      <c r="I165" s="485">
        <f t="shared" si="13"/>
        <v>450</v>
      </c>
      <c r="J165" s="485">
        <f t="shared" si="10"/>
        <v>5900</v>
      </c>
      <c r="K165" s="485">
        <f t="shared" si="11"/>
        <v>70800</v>
      </c>
      <c r="L165" s="486"/>
    </row>
    <row r="166" spans="1:12">
      <c r="A166" s="498">
        <v>34.299999999999997</v>
      </c>
      <c r="B166" s="484" t="s">
        <v>662</v>
      </c>
      <c r="C166" s="498" t="s">
        <v>595</v>
      </c>
      <c r="D166" s="1203">
        <v>4</v>
      </c>
      <c r="E166" s="1204"/>
      <c r="F166" s="1205"/>
      <c r="G166" s="485">
        <v>5000</v>
      </c>
      <c r="H166" s="485">
        <f t="shared" si="12"/>
        <v>450</v>
      </c>
      <c r="I166" s="485">
        <f t="shared" si="13"/>
        <v>450</v>
      </c>
      <c r="J166" s="485">
        <f t="shared" si="10"/>
        <v>5900</v>
      </c>
      <c r="K166" s="485">
        <f t="shared" si="11"/>
        <v>23600</v>
      </c>
      <c r="L166" s="486"/>
    </row>
    <row r="167" spans="1:12">
      <c r="A167" s="498">
        <v>35</v>
      </c>
      <c r="B167" s="484" t="s">
        <v>663</v>
      </c>
      <c r="C167" s="500"/>
      <c r="D167" s="1206"/>
      <c r="E167" s="1207"/>
      <c r="F167" s="1208"/>
      <c r="G167" s="467"/>
      <c r="H167" s="364"/>
      <c r="I167" s="495"/>
      <c r="J167" s="495"/>
      <c r="K167" s="488"/>
      <c r="L167" s="486"/>
    </row>
    <row r="168" spans="1:12" ht="28.5">
      <c r="A168" s="498">
        <v>35.1</v>
      </c>
      <c r="B168" s="484" t="s">
        <v>664</v>
      </c>
      <c r="C168" s="507" t="s">
        <v>665</v>
      </c>
      <c r="D168" s="1215">
        <v>1</v>
      </c>
      <c r="E168" s="1216"/>
      <c r="F168" s="1217"/>
      <c r="G168" s="485">
        <v>70800</v>
      </c>
      <c r="H168" s="485">
        <f t="shared" ref="H168:H175" si="14">G168*9%</f>
        <v>6372</v>
      </c>
      <c r="I168" s="485">
        <f t="shared" ref="I168:I175" si="15">G168*9%</f>
        <v>6372</v>
      </c>
      <c r="J168" s="485">
        <f t="shared" ref="J168:J175" si="16">G168+H168+I168</f>
        <v>83544</v>
      </c>
      <c r="K168" s="485">
        <f t="shared" ref="K168:K175" si="17">D168*J168</f>
        <v>83544</v>
      </c>
      <c r="L168" s="486"/>
    </row>
    <row r="169" spans="1:12" ht="42.75">
      <c r="A169" s="498">
        <v>35.200000000000003</v>
      </c>
      <c r="B169" s="484" t="s">
        <v>666</v>
      </c>
      <c r="C169" s="507" t="s">
        <v>667</v>
      </c>
      <c r="D169" s="1215">
        <v>1</v>
      </c>
      <c r="E169" s="1216"/>
      <c r="F169" s="1217"/>
      <c r="G169" s="485">
        <v>150000</v>
      </c>
      <c r="H169" s="485">
        <f t="shared" si="14"/>
        <v>13500</v>
      </c>
      <c r="I169" s="485">
        <f t="shared" si="15"/>
        <v>13500</v>
      </c>
      <c r="J169" s="485">
        <f t="shared" si="16"/>
        <v>177000</v>
      </c>
      <c r="K169" s="485">
        <f t="shared" si="17"/>
        <v>177000</v>
      </c>
      <c r="L169" s="486"/>
    </row>
    <row r="170" spans="1:12" ht="28.5">
      <c r="A170" s="498">
        <v>35.299999999999997</v>
      </c>
      <c r="B170" s="484" t="s">
        <v>668</v>
      </c>
      <c r="C170" s="507" t="s">
        <v>667</v>
      </c>
      <c r="D170" s="1215">
        <v>1</v>
      </c>
      <c r="E170" s="1216"/>
      <c r="F170" s="1217"/>
      <c r="G170" s="485">
        <v>7080</v>
      </c>
      <c r="H170" s="485">
        <f t="shared" si="14"/>
        <v>637.19999999999993</v>
      </c>
      <c r="I170" s="485">
        <f t="shared" si="15"/>
        <v>637.19999999999993</v>
      </c>
      <c r="J170" s="485">
        <f t="shared" si="16"/>
        <v>8354.4</v>
      </c>
      <c r="K170" s="485">
        <f t="shared" si="17"/>
        <v>8354.4</v>
      </c>
      <c r="L170" s="486"/>
    </row>
    <row r="171" spans="1:12" ht="28.5">
      <c r="A171" s="498">
        <v>35.4</v>
      </c>
      <c r="B171" s="484" t="s">
        <v>669</v>
      </c>
      <c r="C171" s="507" t="s">
        <v>667</v>
      </c>
      <c r="D171" s="1215">
        <v>8</v>
      </c>
      <c r="E171" s="1216"/>
      <c r="F171" s="1217"/>
      <c r="G171" s="485">
        <v>35400</v>
      </c>
      <c r="H171" s="485">
        <f t="shared" si="14"/>
        <v>3186</v>
      </c>
      <c r="I171" s="485">
        <f t="shared" si="15"/>
        <v>3186</v>
      </c>
      <c r="J171" s="485">
        <f t="shared" si="16"/>
        <v>41772</v>
      </c>
      <c r="K171" s="485">
        <f t="shared" si="17"/>
        <v>334176</v>
      </c>
      <c r="L171" s="486"/>
    </row>
    <row r="172" spans="1:12">
      <c r="A172" s="498">
        <v>35.5</v>
      </c>
      <c r="B172" s="484" t="s">
        <v>670</v>
      </c>
      <c r="C172" s="507" t="s">
        <v>595</v>
      </c>
      <c r="D172" s="1215">
        <v>2</v>
      </c>
      <c r="E172" s="1216"/>
      <c r="F172" s="1217"/>
      <c r="G172" s="485">
        <v>29500</v>
      </c>
      <c r="H172" s="485">
        <f t="shared" si="14"/>
        <v>2655</v>
      </c>
      <c r="I172" s="485">
        <f t="shared" si="15"/>
        <v>2655</v>
      </c>
      <c r="J172" s="485">
        <f t="shared" si="16"/>
        <v>34810</v>
      </c>
      <c r="K172" s="485">
        <f t="shared" si="17"/>
        <v>69620</v>
      </c>
      <c r="L172" s="486"/>
    </row>
    <row r="173" spans="1:12">
      <c r="A173" s="498">
        <v>35.6</v>
      </c>
      <c r="B173" s="484" t="s">
        <v>671</v>
      </c>
      <c r="C173" s="507" t="s">
        <v>604</v>
      </c>
      <c r="D173" s="1215">
        <v>2</v>
      </c>
      <c r="E173" s="1216"/>
      <c r="F173" s="1217"/>
      <c r="G173" s="485">
        <v>7800</v>
      </c>
      <c r="H173" s="485">
        <f t="shared" si="14"/>
        <v>702</v>
      </c>
      <c r="I173" s="485">
        <f t="shared" si="15"/>
        <v>702</v>
      </c>
      <c r="J173" s="485">
        <f t="shared" si="16"/>
        <v>9204</v>
      </c>
      <c r="K173" s="485">
        <f t="shared" si="17"/>
        <v>18408</v>
      </c>
      <c r="L173" s="486"/>
    </row>
    <row r="174" spans="1:12">
      <c r="A174" s="498">
        <v>35.700000000000003</v>
      </c>
      <c r="B174" s="484" t="s">
        <v>672</v>
      </c>
      <c r="C174" s="507" t="s">
        <v>667</v>
      </c>
      <c r="D174" s="1215">
        <v>1</v>
      </c>
      <c r="E174" s="1216"/>
      <c r="F174" s="1217"/>
      <c r="G174" s="485">
        <v>7800</v>
      </c>
      <c r="H174" s="485">
        <f t="shared" si="14"/>
        <v>702</v>
      </c>
      <c r="I174" s="485">
        <f t="shared" si="15"/>
        <v>702</v>
      </c>
      <c r="J174" s="485">
        <f t="shared" si="16"/>
        <v>9204</v>
      </c>
      <c r="K174" s="485">
        <f t="shared" si="17"/>
        <v>9204</v>
      </c>
      <c r="L174" s="486"/>
    </row>
    <row r="175" spans="1:12" ht="28.5">
      <c r="A175" s="498">
        <v>35.799999999999997</v>
      </c>
      <c r="B175" s="484" t="s">
        <v>673</v>
      </c>
      <c r="C175" s="507" t="s">
        <v>218</v>
      </c>
      <c r="D175" s="1215">
        <v>1</v>
      </c>
      <c r="E175" s="1216"/>
      <c r="F175" s="1217"/>
      <c r="G175" s="485">
        <v>200000</v>
      </c>
      <c r="H175" s="485">
        <f t="shared" si="14"/>
        <v>18000</v>
      </c>
      <c r="I175" s="485">
        <f t="shared" si="15"/>
        <v>18000</v>
      </c>
      <c r="J175" s="485">
        <f t="shared" si="16"/>
        <v>236000</v>
      </c>
      <c r="K175" s="485">
        <f t="shared" si="17"/>
        <v>236000</v>
      </c>
      <c r="L175" s="486"/>
    </row>
    <row r="176" spans="1:12" ht="28.5">
      <c r="A176" s="498">
        <v>36</v>
      </c>
      <c r="B176" s="502" t="s">
        <v>674</v>
      </c>
      <c r="C176" s="498" t="s">
        <v>365</v>
      </c>
      <c r="D176" s="1203">
        <v>1</v>
      </c>
      <c r="E176" s="1204"/>
      <c r="F176" s="1205"/>
      <c r="G176" s="485">
        <v>0</v>
      </c>
      <c r="H176" s="485">
        <f t="shared" si="12"/>
        <v>0</v>
      </c>
      <c r="I176" s="485">
        <f t="shared" si="13"/>
        <v>0</v>
      </c>
      <c r="J176" s="485">
        <f t="shared" si="10"/>
        <v>0</v>
      </c>
      <c r="K176" s="485">
        <f t="shared" si="11"/>
        <v>0</v>
      </c>
      <c r="L176" s="486"/>
    </row>
    <row r="177" spans="1:12">
      <c r="A177" s="498">
        <v>36.1</v>
      </c>
      <c r="B177" s="484" t="s">
        <v>675</v>
      </c>
      <c r="C177" s="498" t="s">
        <v>595</v>
      </c>
      <c r="D177" s="1203">
        <v>1</v>
      </c>
      <c r="E177" s="1204"/>
      <c r="F177" s="1205"/>
      <c r="G177" s="467"/>
      <c r="H177" s="364"/>
      <c r="I177" s="364"/>
      <c r="J177" s="364"/>
      <c r="K177" s="488"/>
      <c r="L177" s="486"/>
    </row>
    <row r="178" spans="1:12">
      <c r="A178" s="498">
        <v>36.200000000000003</v>
      </c>
      <c r="B178" s="484" t="s">
        <v>676</v>
      </c>
      <c r="C178" s="498" t="s">
        <v>595</v>
      </c>
      <c r="D178" s="1203">
        <v>1</v>
      </c>
      <c r="E178" s="1204"/>
      <c r="F178" s="1205"/>
      <c r="G178" s="467"/>
      <c r="H178" s="364"/>
      <c r="I178" s="364"/>
      <c r="J178" s="364"/>
      <c r="K178" s="488"/>
      <c r="L178" s="486"/>
    </row>
    <row r="179" spans="1:12" ht="42.75">
      <c r="A179" s="498">
        <v>36.299999999999997</v>
      </c>
      <c r="B179" s="484" t="s">
        <v>677</v>
      </c>
      <c r="C179" s="498" t="s">
        <v>595</v>
      </c>
      <c r="D179" s="1203">
        <v>1</v>
      </c>
      <c r="E179" s="1204"/>
      <c r="F179" s="1205"/>
      <c r="G179" s="467"/>
      <c r="H179" s="364"/>
      <c r="I179" s="364"/>
      <c r="J179" s="364"/>
      <c r="K179" s="488"/>
      <c r="L179" s="486"/>
    </row>
    <row r="180" spans="1:12" ht="28.5">
      <c r="A180" s="498">
        <v>36.4</v>
      </c>
      <c r="B180" s="484" t="s">
        <v>678</v>
      </c>
      <c r="C180" s="498" t="s">
        <v>595</v>
      </c>
      <c r="D180" s="1203">
        <v>1</v>
      </c>
      <c r="E180" s="1204"/>
      <c r="F180" s="1205"/>
      <c r="G180" s="467"/>
      <c r="H180" s="364"/>
      <c r="I180" s="364"/>
      <c r="J180" s="364"/>
      <c r="K180" s="488"/>
      <c r="L180" s="486"/>
    </row>
    <row r="181" spans="1:12">
      <c r="A181" s="498">
        <v>36.5</v>
      </c>
      <c r="B181" s="484" t="s">
        <v>679</v>
      </c>
      <c r="C181" s="498" t="s">
        <v>595</v>
      </c>
      <c r="D181" s="1203">
        <v>1</v>
      </c>
      <c r="E181" s="1204"/>
      <c r="F181" s="1205"/>
      <c r="G181" s="467"/>
      <c r="H181" s="364"/>
      <c r="I181" s="364"/>
      <c r="J181" s="364"/>
      <c r="K181" s="488"/>
      <c r="L181" s="486"/>
    </row>
    <row r="182" spans="1:12" ht="28.5">
      <c r="A182" s="498">
        <v>36.6</v>
      </c>
      <c r="B182" s="484" t="s">
        <v>680</v>
      </c>
      <c r="C182" s="498" t="s">
        <v>595</v>
      </c>
      <c r="D182" s="1203">
        <v>1</v>
      </c>
      <c r="E182" s="1204"/>
      <c r="F182" s="1205"/>
      <c r="G182" s="467"/>
      <c r="H182" s="364"/>
      <c r="I182" s="364"/>
      <c r="J182" s="364"/>
      <c r="K182" s="488"/>
      <c r="L182" s="486"/>
    </row>
    <row r="183" spans="1:12" ht="28.5">
      <c r="A183" s="498">
        <v>36.700000000000003</v>
      </c>
      <c r="B183" s="484" t="s">
        <v>681</v>
      </c>
      <c r="C183" s="498" t="s">
        <v>206</v>
      </c>
      <c r="D183" s="1203">
        <v>1</v>
      </c>
      <c r="E183" s="1204"/>
      <c r="F183" s="1205"/>
      <c r="G183" s="467"/>
      <c r="H183" s="364"/>
      <c r="I183" s="364"/>
      <c r="J183" s="364"/>
      <c r="K183" s="488"/>
      <c r="L183" s="486"/>
    </row>
    <row r="184" spans="1:12" ht="28.5">
      <c r="A184" s="498">
        <v>36.799999999999997</v>
      </c>
      <c r="B184" s="484" t="s">
        <v>682</v>
      </c>
      <c r="C184" s="498" t="s">
        <v>206</v>
      </c>
      <c r="D184" s="1203">
        <v>1</v>
      </c>
      <c r="E184" s="1204"/>
      <c r="F184" s="1205"/>
      <c r="G184" s="467"/>
      <c r="H184" s="364"/>
      <c r="I184" s="364"/>
      <c r="J184" s="364"/>
      <c r="K184" s="488"/>
      <c r="L184" s="486"/>
    </row>
    <row r="185" spans="1:12" ht="42.75">
      <c r="A185" s="498">
        <v>36.9</v>
      </c>
      <c r="B185" s="484" t="s">
        <v>683</v>
      </c>
      <c r="C185" s="498" t="s">
        <v>206</v>
      </c>
      <c r="D185" s="1203">
        <v>1</v>
      </c>
      <c r="E185" s="1204"/>
      <c r="F185" s="1205"/>
      <c r="G185" s="467"/>
      <c r="H185" s="364"/>
      <c r="I185" s="364"/>
      <c r="J185" s="364"/>
      <c r="K185" s="488"/>
      <c r="L185" s="486"/>
    </row>
    <row r="186" spans="1:12">
      <c r="A186" s="498">
        <v>36.1</v>
      </c>
      <c r="B186" s="484" t="s">
        <v>684</v>
      </c>
      <c r="C186" s="498" t="s">
        <v>206</v>
      </c>
      <c r="D186" s="1203">
        <v>2</v>
      </c>
      <c r="E186" s="1204"/>
      <c r="F186" s="1205"/>
      <c r="G186" s="467"/>
      <c r="H186" s="364"/>
      <c r="I186" s="364"/>
      <c r="J186" s="364"/>
      <c r="K186" s="488"/>
      <c r="L186" s="486"/>
    </row>
    <row r="187" spans="1:12">
      <c r="A187" s="498">
        <v>36.11</v>
      </c>
      <c r="B187" s="484" t="s">
        <v>685</v>
      </c>
      <c r="C187" s="498" t="s">
        <v>206</v>
      </c>
      <c r="D187" s="1203">
        <v>1</v>
      </c>
      <c r="E187" s="1204"/>
      <c r="F187" s="1205"/>
      <c r="G187" s="467"/>
      <c r="H187" s="364"/>
      <c r="I187" s="364"/>
      <c r="J187" s="364"/>
      <c r="K187" s="488"/>
      <c r="L187" s="486"/>
    </row>
    <row r="188" spans="1:12" ht="28.5">
      <c r="A188" s="498">
        <v>36.119999999999997</v>
      </c>
      <c r="B188" s="484" t="s">
        <v>686</v>
      </c>
      <c r="C188" s="498" t="s">
        <v>206</v>
      </c>
      <c r="D188" s="1203">
        <v>1</v>
      </c>
      <c r="E188" s="1204"/>
      <c r="F188" s="1205"/>
      <c r="G188" s="467"/>
      <c r="H188" s="364"/>
      <c r="I188" s="364"/>
      <c r="J188" s="364"/>
      <c r="K188" s="488"/>
      <c r="L188" s="486"/>
    </row>
    <row r="189" spans="1:12">
      <c r="A189" s="498">
        <v>36.130000000000003</v>
      </c>
      <c r="B189" s="484" t="s">
        <v>687</v>
      </c>
      <c r="C189" s="498" t="s">
        <v>206</v>
      </c>
      <c r="D189" s="1203">
        <v>1</v>
      </c>
      <c r="E189" s="1204"/>
      <c r="F189" s="1205"/>
      <c r="G189" s="467"/>
      <c r="H189" s="364"/>
      <c r="I189" s="364"/>
      <c r="J189" s="364"/>
      <c r="K189" s="488"/>
      <c r="L189" s="486"/>
    </row>
    <row r="190" spans="1:12" ht="42.75">
      <c r="A190" s="498">
        <v>36.14</v>
      </c>
      <c r="B190" s="484" t="s">
        <v>688</v>
      </c>
      <c r="C190" s="498" t="s">
        <v>595</v>
      </c>
      <c r="D190" s="1203">
        <v>6</v>
      </c>
      <c r="E190" s="1204"/>
      <c r="F190" s="1205"/>
      <c r="G190" s="467"/>
      <c r="H190" s="364"/>
      <c r="I190" s="364"/>
      <c r="J190" s="364"/>
      <c r="K190" s="488"/>
      <c r="L190" s="486"/>
    </row>
    <row r="191" spans="1:12" ht="42.75">
      <c r="A191" s="498">
        <v>38</v>
      </c>
      <c r="B191" s="484" t="s">
        <v>689</v>
      </c>
      <c r="C191" s="498" t="s">
        <v>595</v>
      </c>
      <c r="D191" s="1203">
        <v>1</v>
      </c>
      <c r="E191" s="1204"/>
      <c r="F191" s="1205"/>
      <c r="G191" s="485">
        <v>3000</v>
      </c>
      <c r="H191" s="485">
        <f t="shared" si="12"/>
        <v>270</v>
      </c>
      <c r="I191" s="485">
        <f t="shared" si="13"/>
        <v>270</v>
      </c>
      <c r="J191" s="485">
        <f t="shared" ref="J191:J202" si="18">G191+H191+I191</f>
        <v>3540</v>
      </c>
      <c r="K191" s="485">
        <f t="shared" si="11"/>
        <v>3540</v>
      </c>
      <c r="L191" s="486"/>
    </row>
    <row r="192" spans="1:12" ht="28.5">
      <c r="A192" s="498">
        <v>39</v>
      </c>
      <c r="B192" s="484" t="s">
        <v>690</v>
      </c>
      <c r="C192" s="498" t="s">
        <v>206</v>
      </c>
      <c r="D192" s="1203">
        <v>1</v>
      </c>
      <c r="E192" s="1204"/>
      <c r="F192" s="1205"/>
      <c r="G192" s="485">
        <v>1590</v>
      </c>
      <c r="H192" s="485">
        <f t="shared" si="12"/>
        <v>143.1</v>
      </c>
      <c r="I192" s="485">
        <f t="shared" si="13"/>
        <v>143.1</v>
      </c>
      <c r="J192" s="485">
        <f t="shared" si="18"/>
        <v>1876.1999999999998</v>
      </c>
      <c r="K192" s="485">
        <f t="shared" si="11"/>
        <v>1876.1999999999998</v>
      </c>
      <c r="L192" s="486"/>
    </row>
    <row r="193" spans="1:15" ht="42.75">
      <c r="A193" s="498">
        <v>40</v>
      </c>
      <c r="B193" s="484" t="s">
        <v>691</v>
      </c>
      <c r="C193" s="498" t="s">
        <v>206</v>
      </c>
      <c r="D193" s="1203">
        <v>1</v>
      </c>
      <c r="E193" s="1204"/>
      <c r="F193" s="1205"/>
      <c r="G193" s="485">
        <v>1590</v>
      </c>
      <c r="H193" s="485">
        <f t="shared" si="12"/>
        <v>143.1</v>
      </c>
      <c r="I193" s="485">
        <f t="shared" si="13"/>
        <v>143.1</v>
      </c>
      <c r="J193" s="485">
        <f t="shared" si="18"/>
        <v>1876.1999999999998</v>
      </c>
      <c r="K193" s="485">
        <f t="shared" si="11"/>
        <v>1876.1999999999998</v>
      </c>
      <c r="L193" s="486"/>
    </row>
    <row r="194" spans="1:15" ht="42.75">
      <c r="A194" s="498">
        <v>41</v>
      </c>
      <c r="B194" s="484" t="s">
        <v>1185</v>
      </c>
      <c r="C194" s="498" t="s">
        <v>206</v>
      </c>
      <c r="D194" s="1203">
        <v>37</v>
      </c>
      <c r="E194" s="1204"/>
      <c r="F194" s="1205"/>
      <c r="G194" s="485">
        <v>20</v>
      </c>
      <c r="H194" s="485">
        <f t="shared" si="12"/>
        <v>1.7999999999999998</v>
      </c>
      <c r="I194" s="485">
        <f t="shared" si="13"/>
        <v>1.7999999999999998</v>
      </c>
      <c r="J194" s="485">
        <f t="shared" si="18"/>
        <v>23.6</v>
      </c>
      <c r="K194" s="485">
        <f t="shared" si="11"/>
        <v>873.2</v>
      </c>
      <c r="L194" s="486"/>
    </row>
    <row r="195" spans="1:15" ht="356.25">
      <c r="A195" s="498">
        <v>42</v>
      </c>
      <c r="B195" s="484" t="s">
        <v>1186</v>
      </c>
      <c r="C195" s="498" t="s">
        <v>218</v>
      </c>
      <c r="D195" s="1203">
        <v>1</v>
      </c>
      <c r="E195" s="1204"/>
      <c r="F195" s="1205"/>
      <c r="G195" s="485">
        <v>45000</v>
      </c>
      <c r="H195" s="485">
        <f t="shared" si="12"/>
        <v>4050</v>
      </c>
      <c r="I195" s="485">
        <f t="shared" si="13"/>
        <v>4050</v>
      </c>
      <c r="J195" s="485">
        <f t="shared" si="18"/>
        <v>53100</v>
      </c>
      <c r="K195" s="485">
        <f t="shared" si="11"/>
        <v>53100</v>
      </c>
      <c r="L195" s="486"/>
    </row>
    <row r="196" spans="1:15" ht="199.5">
      <c r="A196" s="498">
        <v>43</v>
      </c>
      <c r="B196" s="484" t="s">
        <v>692</v>
      </c>
      <c r="C196" s="500"/>
      <c r="D196" s="1206"/>
      <c r="E196" s="1207"/>
      <c r="F196" s="1208"/>
      <c r="G196" s="467"/>
      <c r="H196" s="364"/>
      <c r="I196" s="495"/>
      <c r="J196" s="495"/>
      <c r="K196" s="488"/>
      <c r="L196" s="486"/>
    </row>
    <row r="197" spans="1:15" ht="28.5">
      <c r="A197" s="498">
        <v>43.1</v>
      </c>
      <c r="B197" s="484" t="s">
        <v>693</v>
      </c>
      <c r="C197" s="508"/>
      <c r="D197" s="1206"/>
      <c r="E197" s="1207"/>
      <c r="F197" s="1208"/>
      <c r="G197" s="467"/>
      <c r="H197" s="364"/>
      <c r="I197" s="495"/>
      <c r="J197" s="495"/>
      <c r="K197" s="488"/>
      <c r="L197" s="486"/>
    </row>
    <row r="198" spans="1:15">
      <c r="A198" s="498" t="s">
        <v>694</v>
      </c>
      <c r="B198" s="484" t="s">
        <v>695</v>
      </c>
      <c r="C198" s="509" t="s">
        <v>206</v>
      </c>
      <c r="D198" s="1203">
        <v>2</v>
      </c>
      <c r="E198" s="1204"/>
      <c r="F198" s="1205"/>
      <c r="G198" s="485">
        <v>2225000</v>
      </c>
      <c r="H198" s="485">
        <f t="shared" si="12"/>
        <v>200250</v>
      </c>
      <c r="I198" s="485">
        <f t="shared" si="13"/>
        <v>200250</v>
      </c>
      <c r="J198" s="485">
        <f t="shared" si="18"/>
        <v>2625500</v>
      </c>
      <c r="K198" s="485">
        <f t="shared" si="11"/>
        <v>5251000</v>
      </c>
      <c r="L198" s="486"/>
    </row>
    <row r="199" spans="1:15">
      <c r="A199" s="498" t="s">
        <v>696</v>
      </c>
      <c r="B199" s="484" t="s">
        <v>697</v>
      </c>
      <c r="C199" s="498" t="s">
        <v>595</v>
      </c>
      <c r="D199" s="1203">
        <v>2</v>
      </c>
      <c r="E199" s="1204"/>
      <c r="F199" s="1205"/>
      <c r="G199" s="485">
        <v>2023.75</v>
      </c>
      <c r="H199" s="485">
        <f t="shared" si="12"/>
        <v>182.13749999999999</v>
      </c>
      <c r="I199" s="485">
        <f t="shared" si="13"/>
        <v>182.13749999999999</v>
      </c>
      <c r="J199" s="485">
        <f t="shared" si="18"/>
        <v>2388.0249999999996</v>
      </c>
      <c r="K199" s="485">
        <f t="shared" si="11"/>
        <v>4776.0499999999993</v>
      </c>
      <c r="L199" s="486"/>
    </row>
    <row r="200" spans="1:15" ht="28.5">
      <c r="A200" s="498" t="s">
        <v>698</v>
      </c>
      <c r="B200" s="484" t="s">
        <v>699</v>
      </c>
      <c r="C200" s="498" t="s">
        <v>595</v>
      </c>
      <c r="D200" s="1203">
        <v>2</v>
      </c>
      <c r="E200" s="1204"/>
      <c r="F200" s="1205"/>
      <c r="G200" s="485">
        <v>200000</v>
      </c>
      <c r="H200" s="485">
        <f t="shared" si="12"/>
        <v>18000</v>
      </c>
      <c r="I200" s="485">
        <f t="shared" si="13"/>
        <v>18000</v>
      </c>
      <c r="J200" s="485">
        <f t="shared" si="18"/>
        <v>236000</v>
      </c>
      <c r="K200" s="485">
        <f t="shared" si="11"/>
        <v>472000</v>
      </c>
      <c r="L200" s="486"/>
    </row>
    <row r="201" spans="1:15" ht="28.5">
      <c r="A201" s="498" t="s">
        <v>700</v>
      </c>
      <c r="B201" s="484" t="s">
        <v>701</v>
      </c>
      <c r="C201" s="498" t="s">
        <v>595</v>
      </c>
      <c r="D201" s="1203">
        <v>2</v>
      </c>
      <c r="E201" s="1204"/>
      <c r="F201" s="1205"/>
      <c r="G201" s="485">
        <v>50000</v>
      </c>
      <c r="H201" s="485">
        <f t="shared" si="12"/>
        <v>4500</v>
      </c>
      <c r="I201" s="485">
        <f t="shared" si="13"/>
        <v>4500</v>
      </c>
      <c r="J201" s="485">
        <f t="shared" si="18"/>
        <v>59000</v>
      </c>
      <c r="K201" s="485">
        <f t="shared" si="11"/>
        <v>118000</v>
      </c>
      <c r="L201" s="486"/>
    </row>
    <row r="202" spans="1:15" ht="28.5">
      <c r="A202" s="498" t="s">
        <v>702</v>
      </c>
      <c r="B202" s="484" t="s">
        <v>703</v>
      </c>
      <c r="C202" s="498" t="s">
        <v>595</v>
      </c>
      <c r="D202" s="1203">
        <v>2</v>
      </c>
      <c r="E202" s="1204"/>
      <c r="F202" s="1205"/>
      <c r="G202" s="485">
        <v>50000</v>
      </c>
      <c r="H202" s="485">
        <f t="shared" si="12"/>
        <v>4500</v>
      </c>
      <c r="I202" s="485">
        <f t="shared" si="13"/>
        <v>4500</v>
      </c>
      <c r="J202" s="485">
        <f t="shared" si="18"/>
        <v>59000</v>
      </c>
      <c r="K202" s="485">
        <f t="shared" si="11"/>
        <v>118000</v>
      </c>
      <c r="L202" s="486"/>
    </row>
    <row r="203" spans="1:15" ht="28.5">
      <c r="A203" s="498">
        <v>43.2</v>
      </c>
      <c r="B203" s="484" t="s">
        <v>704</v>
      </c>
      <c r="C203" s="510"/>
      <c r="D203" s="1209"/>
      <c r="E203" s="1210"/>
      <c r="F203" s="1211"/>
      <c r="G203" s="333"/>
      <c r="H203" s="364"/>
      <c r="I203" s="495"/>
      <c r="J203" s="495"/>
      <c r="K203" s="488"/>
      <c r="L203" s="486"/>
    </row>
    <row r="204" spans="1:15">
      <c r="A204" s="498" t="s">
        <v>705</v>
      </c>
      <c r="B204" s="484" t="s">
        <v>706</v>
      </c>
      <c r="C204" s="498" t="s">
        <v>206</v>
      </c>
      <c r="D204" s="1203">
        <v>2</v>
      </c>
      <c r="E204" s="1204"/>
      <c r="F204" s="1205"/>
      <c r="G204" s="485">
        <v>2029887.975169491</v>
      </c>
      <c r="H204" s="485">
        <f t="shared" ref="H204:H214" si="19">G204*9%</f>
        <v>182689.91776525418</v>
      </c>
      <c r="I204" s="485">
        <f t="shared" ref="I204:I214" si="20">G204*9%</f>
        <v>182689.91776525418</v>
      </c>
      <c r="J204" s="485">
        <f t="shared" ref="J204:J214" si="21">G204+H204+I204</f>
        <v>2395267.8106999993</v>
      </c>
      <c r="K204" s="485">
        <f t="shared" ref="K204:K214" si="22">J204*D204</f>
        <v>4790535.6213999987</v>
      </c>
      <c r="L204" s="486"/>
      <c r="O204" s="511"/>
    </row>
    <row r="205" spans="1:15">
      <c r="A205" s="498" t="s">
        <v>707</v>
      </c>
      <c r="B205" s="484" t="s">
        <v>697</v>
      </c>
      <c r="C205" s="498" t="s">
        <v>595</v>
      </c>
      <c r="D205" s="1203">
        <v>2</v>
      </c>
      <c r="E205" s="1204"/>
      <c r="F205" s="1205"/>
      <c r="G205" s="485">
        <v>2023.75</v>
      </c>
      <c r="H205" s="485">
        <f t="shared" si="19"/>
        <v>182.13749999999999</v>
      </c>
      <c r="I205" s="485">
        <f t="shared" si="20"/>
        <v>182.13749999999999</v>
      </c>
      <c r="J205" s="485">
        <f t="shared" si="21"/>
        <v>2388.0249999999996</v>
      </c>
      <c r="K205" s="485">
        <f t="shared" si="22"/>
        <v>4776.0499999999993</v>
      </c>
      <c r="L205" s="486"/>
    </row>
    <row r="206" spans="1:15" ht="28.5">
      <c r="A206" s="498" t="s">
        <v>708</v>
      </c>
      <c r="B206" s="484" t="s">
        <v>709</v>
      </c>
      <c r="C206" s="498" t="s">
        <v>595</v>
      </c>
      <c r="D206" s="1203">
        <v>2</v>
      </c>
      <c r="E206" s="1204"/>
      <c r="F206" s="1205"/>
      <c r="G206" s="485">
        <v>200000</v>
      </c>
      <c r="H206" s="485">
        <f t="shared" si="19"/>
        <v>18000</v>
      </c>
      <c r="I206" s="485">
        <f t="shared" si="20"/>
        <v>18000</v>
      </c>
      <c r="J206" s="485">
        <f t="shared" si="21"/>
        <v>236000</v>
      </c>
      <c r="K206" s="485">
        <f t="shared" si="22"/>
        <v>472000</v>
      </c>
      <c r="L206" s="486"/>
    </row>
    <row r="207" spans="1:15" ht="28.5">
      <c r="A207" s="498" t="s">
        <v>710</v>
      </c>
      <c r="B207" s="484" t="s">
        <v>711</v>
      </c>
      <c r="C207" s="498" t="s">
        <v>595</v>
      </c>
      <c r="D207" s="1203">
        <v>2</v>
      </c>
      <c r="E207" s="1204"/>
      <c r="F207" s="1205"/>
      <c r="G207" s="485">
        <v>50000</v>
      </c>
      <c r="H207" s="485">
        <f t="shared" si="19"/>
        <v>4500</v>
      </c>
      <c r="I207" s="485">
        <f t="shared" si="20"/>
        <v>4500</v>
      </c>
      <c r="J207" s="485">
        <f t="shared" si="21"/>
        <v>59000</v>
      </c>
      <c r="K207" s="485">
        <f t="shared" si="22"/>
        <v>118000</v>
      </c>
      <c r="L207" s="486"/>
    </row>
    <row r="208" spans="1:15" ht="28.5">
      <c r="A208" s="498" t="s">
        <v>712</v>
      </c>
      <c r="B208" s="484" t="s">
        <v>713</v>
      </c>
      <c r="C208" s="498" t="s">
        <v>595</v>
      </c>
      <c r="D208" s="1203">
        <v>2</v>
      </c>
      <c r="E208" s="1204"/>
      <c r="F208" s="1205"/>
      <c r="G208" s="485">
        <v>50000</v>
      </c>
      <c r="H208" s="485">
        <f t="shared" si="19"/>
        <v>4500</v>
      </c>
      <c r="I208" s="485">
        <f t="shared" si="20"/>
        <v>4500</v>
      </c>
      <c r="J208" s="485">
        <f t="shared" si="21"/>
        <v>59000</v>
      </c>
      <c r="K208" s="485">
        <f t="shared" si="22"/>
        <v>118000</v>
      </c>
      <c r="L208" s="486"/>
    </row>
    <row r="209" spans="1:15" ht="28.5">
      <c r="A209" s="498">
        <v>43.3</v>
      </c>
      <c r="B209" s="484" t="s">
        <v>714</v>
      </c>
      <c r="C209" s="510"/>
      <c r="D209" s="1209"/>
      <c r="E209" s="1210"/>
      <c r="F209" s="1211"/>
      <c r="G209" s="333"/>
      <c r="H209" s="364"/>
      <c r="I209" s="495"/>
      <c r="J209" s="495"/>
      <c r="K209" s="488"/>
      <c r="L209" s="486"/>
    </row>
    <row r="210" spans="1:15">
      <c r="A210" s="498"/>
      <c r="B210" s="484" t="s">
        <v>715</v>
      </c>
      <c r="C210" s="498" t="s">
        <v>206</v>
      </c>
      <c r="D210" s="1203">
        <v>2</v>
      </c>
      <c r="E210" s="1204"/>
      <c r="F210" s="1205"/>
      <c r="G210" s="485">
        <v>183051.36</v>
      </c>
      <c r="H210" s="485">
        <f t="shared" si="19"/>
        <v>16474.622399999997</v>
      </c>
      <c r="I210" s="485">
        <f t="shared" si="20"/>
        <v>16474.622399999997</v>
      </c>
      <c r="J210" s="485">
        <f t="shared" si="21"/>
        <v>216000.60479999997</v>
      </c>
      <c r="K210" s="485">
        <f t="shared" si="22"/>
        <v>432001.20959999994</v>
      </c>
      <c r="L210" s="486"/>
    </row>
    <row r="211" spans="1:15">
      <c r="A211" s="498" t="s">
        <v>716</v>
      </c>
      <c r="B211" s="484" t="s">
        <v>697</v>
      </c>
      <c r="C211" s="498" t="s">
        <v>595</v>
      </c>
      <c r="D211" s="1203">
        <v>2</v>
      </c>
      <c r="E211" s="1204"/>
      <c r="F211" s="1205"/>
      <c r="G211" s="485">
        <v>2023.75</v>
      </c>
      <c r="H211" s="485">
        <f t="shared" si="19"/>
        <v>182.13749999999999</v>
      </c>
      <c r="I211" s="485">
        <f t="shared" si="20"/>
        <v>182.13749999999999</v>
      </c>
      <c r="J211" s="485">
        <f t="shared" si="21"/>
        <v>2388.0249999999996</v>
      </c>
      <c r="K211" s="485">
        <f t="shared" si="22"/>
        <v>4776.0499999999993</v>
      </c>
      <c r="L211" s="486"/>
    </row>
    <row r="212" spans="1:15" ht="28.5">
      <c r="A212" s="498" t="s">
        <v>717</v>
      </c>
      <c r="B212" s="484" t="s">
        <v>709</v>
      </c>
      <c r="C212" s="498" t="s">
        <v>595</v>
      </c>
      <c r="D212" s="1203">
        <v>2</v>
      </c>
      <c r="E212" s="1204"/>
      <c r="F212" s="1205"/>
      <c r="G212" s="485">
        <v>200000</v>
      </c>
      <c r="H212" s="485">
        <f t="shared" si="19"/>
        <v>18000</v>
      </c>
      <c r="I212" s="485">
        <f t="shared" si="20"/>
        <v>18000</v>
      </c>
      <c r="J212" s="485">
        <f t="shared" si="21"/>
        <v>236000</v>
      </c>
      <c r="K212" s="485">
        <f t="shared" si="22"/>
        <v>472000</v>
      </c>
      <c r="L212" s="486"/>
    </row>
    <row r="213" spans="1:15" ht="99.75">
      <c r="A213" s="512">
        <v>43</v>
      </c>
      <c r="B213" s="484" t="s">
        <v>1187</v>
      </c>
      <c r="C213" s="513" t="s">
        <v>365</v>
      </c>
      <c r="D213" s="1203">
        <v>1</v>
      </c>
      <c r="E213" s="1204"/>
      <c r="F213" s="1205"/>
      <c r="G213" s="485">
        <v>1000000</v>
      </c>
      <c r="H213" s="485">
        <f t="shared" si="19"/>
        <v>90000</v>
      </c>
      <c r="I213" s="485">
        <f t="shared" si="20"/>
        <v>90000</v>
      </c>
      <c r="J213" s="485">
        <f t="shared" si="21"/>
        <v>1180000</v>
      </c>
      <c r="K213" s="485">
        <f t="shared" si="22"/>
        <v>1180000</v>
      </c>
      <c r="L213" s="486"/>
    </row>
    <row r="214" spans="1:15" ht="42.75">
      <c r="A214" s="512">
        <v>44</v>
      </c>
      <c r="B214" s="484" t="s">
        <v>718</v>
      </c>
      <c r="C214" s="491" t="s">
        <v>604</v>
      </c>
      <c r="D214" s="1203">
        <v>1</v>
      </c>
      <c r="E214" s="1204"/>
      <c r="F214" s="1205"/>
      <c r="G214" s="485">
        <v>25000</v>
      </c>
      <c r="H214" s="485">
        <f t="shared" si="19"/>
        <v>2250</v>
      </c>
      <c r="I214" s="485">
        <f t="shared" si="20"/>
        <v>2250</v>
      </c>
      <c r="J214" s="485">
        <f t="shared" si="21"/>
        <v>29500</v>
      </c>
      <c r="K214" s="485">
        <f t="shared" si="22"/>
        <v>29500</v>
      </c>
      <c r="L214" s="486"/>
    </row>
    <row r="215" spans="1:15">
      <c r="A215" s="514" t="s">
        <v>386</v>
      </c>
      <c r="B215" s="514" t="s">
        <v>719</v>
      </c>
      <c r="C215" s="515"/>
      <c r="D215" s="1234"/>
      <c r="E215" s="1235"/>
      <c r="F215" s="1236"/>
      <c r="G215" s="516"/>
      <c r="H215" s="516"/>
      <c r="I215" s="516"/>
      <c r="J215" s="516"/>
      <c r="K215" s="517">
        <f>SUM(K12:K214)</f>
        <v>75600179.464938</v>
      </c>
      <c r="L215" s="486"/>
      <c r="O215" s="518"/>
    </row>
    <row r="216" spans="1:15" s="520" customFormat="1" ht="16.5">
      <c r="A216" s="519"/>
      <c r="B216" s="1219" t="s">
        <v>388</v>
      </c>
      <c r="C216" s="1219"/>
      <c r="D216" s="1219"/>
      <c r="E216" s="1219"/>
      <c r="F216" s="1219"/>
      <c r="G216" s="1219"/>
      <c r="H216" s="1219"/>
      <c r="I216" s="1219"/>
      <c r="J216" s="1219"/>
      <c r="K216" s="1219"/>
    </row>
    <row r="217" spans="1:15" s="520" customFormat="1" ht="16.5">
      <c r="A217" s="519"/>
      <c r="B217" s="521" t="s">
        <v>720</v>
      </c>
      <c r="C217" s="1188" t="s">
        <v>721</v>
      </c>
      <c r="D217" s="1188"/>
      <c r="E217" s="1188"/>
      <c r="F217" s="1188"/>
      <c r="G217" s="1218" t="s">
        <v>392</v>
      </c>
      <c r="H217" s="1218"/>
      <c r="I217" s="1218"/>
      <c r="J217" s="1218"/>
      <c r="K217" s="1218"/>
      <c r="O217" s="522"/>
    </row>
    <row r="218" spans="1:15" s="520" customFormat="1">
      <c r="A218" s="1100" t="s">
        <v>722</v>
      </c>
      <c r="B218" s="1230" t="s">
        <v>723</v>
      </c>
      <c r="C218" s="1232" t="s">
        <v>144</v>
      </c>
      <c r="D218" s="1104" t="s">
        <v>394</v>
      </c>
      <c r="E218" s="1104"/>
      <c r="F218" s="1104"/>
      <c r="G218" s="1170" t="s">
        <v>146</v>
      </c>
      <c r="H218" s="1189" t="s">
        <v>147</v>
      </c>
      <c r="I218" s="1189"/>
      <c r="J218" s="1170" t="s">
        <v>395</v>
      </c>
      <c r="K218" s="1170" t="s">
        <v>396</v>
      </c>
    </row>
    <row r="219" spans="1:15" s="520" customFormat="1" ht="80.25">
      <c r="A219" s="1100"/>
      <c r="B219" s="1230"/>
      <c r="C219" s="1232"/>
      <c r="D219" s="523" t="s">
        <v>397</v>
      </c>
      <c r="E219" s="523" t="s">
        <v>398</v>
      </c>
      <c r="F219" s="523" t="s">
        <v>399</v>
      </c>
      <c r="G219" s="1170"/>
      <c r="H219" s="524" t="s">
        <v>150</v>
      </c>
      <c r="I219" s="524" t="s">
        <v>151</v>
      </c>
      <c r="J219" s="1170"/>
      <c r="K219" s="1170"/>
    </row>
    <row r="220" spans="1:15" s="520" customFormat="1" ht="16.5">
      <c r="A220" s="525">
        <v>1</v>
      </c>
      <c r="B220" s="526">
        <v>2</v>
      </c>
      <c r="C220" s="526">
        <v>3</v>
      </c>
      <c r="D220" s="526">
        <v>4</v>
      </c>
      <c r="E220" s="526">
        <v>5</v>
      </c>
      <c r="F220" s="526" t="s">
        <v>400</v>
      </c>
      <c r="G220" s="526">
        <v>7</v>
      </c>
      <c r="H220" s="527" t="s">
        <v>401</v>
      </c>
      <c r="I220" s="527" t="s">
        <v>402</v>
      </c>
      <c r="J220" s="527" t="s">
        <v>403</v>
      </c>
      <c r="K220" s="527" t="s">
        <v>404</v>
      </c>
    </row>
    <row r="221" spans="1:15" s="520" customFormat="1">
      <c r="A221" s="528" t="s">
        <v>724</v>
      </c>
      <c r="B221" s="529" t="s">
        <v>465</v>
      </c>
      <c r="C221" s="530"/>
      <c r="D221" s="530"/>
      <c r="E221" s="530"/>
      <c r="F221" s="530"/>
      <c r="G221" s="531"/>
      <c r="H221" s="531"/>
      <c r="I221" s="531"/>
      <c r="J221" s="531"/>
      <c r="K221" s="531"/>
    </row>
    <row r="222" spans="1:15" s="520" customFormat="1" ht="165">
      <c r="A222" s="532">
        <v>1</v>
      </c>
      <c r="B222" s="533" t="s">
        <v>1188</v>
      </c>
      <c r="C222" s="534"/>
      <c r="D222" s="535"/>
      <c r="E222" s="535"/>
      <c r="F222" s="535"/>
      <c r="G222" s="536"/>
      <c r="H222" s="536"/>
      <c r="I222" s="536"/>
      <c r="J222" s="536"/>
      <c r="K222" s="536"/>
    </row>
    <row r="223" spans="1:15" s="520" customFormat="1" ht="28.5">
      <c r="A223" s="537">
        <v>1.1000000000000001</v>
      </c>
      <c r="B223" s="538" t="s">
        <v>725</v>
      </c>
      <c r="C223" s="539" t="s">
        <v>667</v>
      </c>
      <c r="D223" s="540">
        <v>25</v>
      </c>
      <c r="E223" s="540">
        <v>25</v>
      </c>
      <c r="F223" s="540">
        <f>D223+E223</f>
        <v>50</v>
      </c>
      <c r="G223" s="541"/>
      <c r="H223" s="541"/>
      <c r="I223" s="541"/>
      <c r="J223" s="541"/>
      <c r="K223" s="541"/>
    </row>
    <row r="224" spans="1:15" s="520" customFormat="1" ht="16.5">
      <c r="A224" s="537" t="s">
        <v>726</v>
      </c>
      <c r="B224" s="542" t="s">
        <v>727</v>
      </c>
      <c r="C224" s="539" t="s">
        <v>667</v>
      </c>
      <c r="D224" s="543">
        <v>6</v>
      </c>
      <c r="E224" s="543">
        <v>6</v>
      </c>
      <c r="F224" s="540">
        <f t="shared" ref="F224:F274" si="23">D224+E224</f>
        <v>12</v>
      </c>
      <c r="G224" s="541"/>
      <c r="H224" s="541"/>
      <c r="I224" s="541"/>
      <c r="J224" s="541"/>
      <c r="K224" s="541"/>
    </row>
    <row r="225" spans="1:11" s="520" customFormat="1" ht="16.5">
      <c r="A225" s="537" t="s">
        <v>728</v>
      </c>
      <c r="B225" s="542" t="s">
        <v>729</v>
      </c>
      <c r="C225" s="539" t="s">
        <v>667</v>
      </c>
      <c r="D225" s="543">
        <v>6</v>
      </c>
      <c r="E225" s="543">
        <v>6</v>
      </c>
      <c r="F225" s="540">
        <f t="shared" si="23"/>
        <v>12</v>
      </c>
      <c r="G225" s="541"/>
      <c r="H225" s="541"/>
      <c r="I225" s="541"/>
      <c r="J225" s="541"/>
      <c r="K225" s="541"/>
    </row>
    <row r="226" spans="1:11" s="520" customFormat="1" ht="16.5">
      <c r="A226" s="544" t="s">
        <v>728</v>
      </c>
      <c r="B226" s="542" t="s">
        <v>730</v>
      </c>
      <c r="C226" s="539" t="s">
        <v>667</v>
      </c>
      <c r="D226" s="543">
        <v>3</v>
      </c>
      <c r="E226" s="543">
        <v>3</v>
      </c>
      <c r="F226" s="540">
        <f t="shared" si="23"/>
        <v>6</v>
      </c>
      <c r="G226" s="541"/>
      <c r="H226" s="541"/>
      <c r="I226" s="541"/>
      <c r="J226" s="541"/>
      <c r="K226" s="541"/>
    </row>
    <row r="227" spans="1:11" s="520" customFormat="1" ht="28.5">
      <c r="A227" s="537">
        <v>1.2</v>
      </c>
      <c r="B227" s="538" t="s">
        <v>731</v>
      </c>
      <c r="C227" s="539" t="s">
        <v>667</v>
      </c>
      <c r="D227" s="540">
        <v>10</v>
      </c>
      <c r="E227" s="540">
        <v>10</v>
      </c>
      <c r="F227" s="540">
        <f t="shared" si="23"/>
        <v>20</v>
      </c>
      <c r="G227" s="541"/>
      <c r="H227" s="541"/>
      <c r="I227" s="541"/>
      <c r="J227" s="541"/>
      <c r="K227" s="541"/>
    </row>
    <row r="228" spans="1:11" s="520" customFormat="1" ht="16.5">
      <c r="A228" s="537" t="s">
        <v>732</v>
      </c>
      <c r="B228" s="542" t="s">
        <v>733</v>
      </c>
      <c r="C228" s="539" t="s">
        <v>667</v>
      </c>
      <c r="D228" s="543">
        <v>2</v>
      </c>
      <c r="E228" s="543">
        <v>2</v>
      </c>
      <c r="F228" s="540">
        <f t="shared" si="23"/>
        <v>4</v>
      </c>
      <c r="G228" s="541"/>
      <c r="H228" s="541"/>
      <c r="I228" s="541"/>
      <c r="J228" s="541"/>
      <c r="K228" s="541"/>
    </row>
    <row r="229" spans="1:11" s="520" customFormat="1" ht="16.5">
      <c r="A229" s="537" t="s">
        <v>734</v>
      </c>
      <c r="B229" s="542" t="s">
        <v>735</v>
      </c>
      <c r="C229" s="539" t="s">
        <v>667</v>
      </c>
      <c r="D229" s="543">
        <v>3</v>
      </c>
      <c r="E229" s="543">
        <v>3</v>
      </c>
      <c r="F229" s="540">
        <f t="shared" si="23"/>
        <v>6</v>
      </c>
      <c r="G229" s="541"/>
      <c r="H229" s="541"/>
      <c r="I229" s="541"/>
      <c r="J229" s="541"/>
      <c r="K229" s="541"/>
    </row>
    <row r="230" spans="1:11" s="520" customFormat="1" ht="16.5">
      <c r="A230" s="537" t="s">
        <v>736</v>
      </c>
      <c r="B230" s="542" t="s">
        <v>737</v>
      </c>
      <c r="C230" s="539" t="s">
        <v>667</v>
      </c>
      <c r="D230" s="543">
        <v>0</v>
      </c>
      <c r="E230" s="543">
        <v>0</v>
      </c>
      <c r="F230" s="540">
        <f t="shared" si="23"/>
        <v>0</v>
      </c>
      <c r="G230" s="541"/>
      <c r="H230" s="541"/>
      <c r="I230" s="541"/>
      <c r="J230" s="541"/>
      <c r="K230" s="541"/>
    </row>
    <row r="231" spans="1:11" s="520" customFormat="1" ht="28.5">
      <c r="A231" s="537">
        <v>1.3</v>
      </c>
      <c r="B231" s="538" t="s">
        <v>738</v>
      </c>
      <c r="C231" s="539" t="s">
        <v>667</v>
      </c>
      <c r="D231" s="540">
        <v>20</v>
      </c>
      <c r="E231" s="540">
        <v>20</v>
      </c>
      <c r="F231" s="540">
        <f t="shared" si="23"/>
        <v>40</v>
      </c>
      <c r="G231" s="541"/>
      <c r="H231" s="541"/>
      <c r="I231" s="541"/>
      <c r="J231" s="541"/>
      <c r="K231" s="541"/>
    </row>
    <row r="232" spans="1:11" s="520" customFormat="1" ht="16.5">
      <c r="A232" s="537" t="s">
        <v>739</v>
      </c>
      <c r="B232" s="542" t="s">
        <v>740</v>
      </c>
      <c r="C232" s="539" t="s">
        <v>667</v>
      </c>
      <c r="D232" s="543">
        <v>4</v>
      </c>
      <c r="E232" s="543">
        <v>4</v>
      </c>
      <c r="F232" s="540">
        <f t="shared" si="23"/>
        <v>8</v>
      </c>
      <c r="G232" s="541"/>
      <c r="H232" s="541"/>
      <c r="I232" s="541"/>
      <c r="J232" s="541"/>
      <c r="K232" s="541"/>
    </row>
    <row r="233" spans="1:11" s="520" customFormat="1" ht="16.5">
      <c r="A233" s="537" t="s">
        <v>741</v>
      </c>
      <c r="B233" s="542" t="s">
        <v>742</v>
      </c>
      <c r="C233" s="539" t="s">
        <v>667</v>
      </c>
      <c r="D233" s="543">
        <v>4</v>
      </c>
      <c r="E233" s="543">
        <v>4</v>
      </c>
      <c r="F233" s="540">
        <f t="shared" si="23"/>
        <v>8</v>
      </c>
      <c r="G233" s="541"/>
      <c r="H233" s="541"/>
      <c r="I233" s="541"/>
      <c r="J233" s="541"/>
      <c r="K233" s="541"/>
    </row>
    <row r="234" spans="1:11" s="520" customFormat="1" ht="16.5">
      <c r="A234" s="537" t="s">
        <v>743</v>
      </c>
      <c r="B234" s="542" t="s">
        <v>744</v>
      </c>
      <c r="C234" s="539" t="s">
        <v>667</v>
      </c>
      <c r="D234" s="543">
        <v>4</v>
      </c>
      <c r="E234" s="543">
        <v>4</v>
      </c>
      <c r="F234" s="540">
        <f t="shared" si="23"/>
        <v>8</v>
      </c>
      <c r="G234" s="541"/>
      <c r="H234" s="541"/>
      <c r="I234" s="541"/>
      <c r="J234" s="541"/>
      <c r="K234" s="541"/>
    </row>
    <row r="235" spans="1:11" s="520" customFormat="1" ht="28.5">
      <c r="A235" s="537">
        <v>1.4</v>
      </c>
      <c r="B235" s="538" t="s">
        <v>745</v>
      </c>
      <c r="C235" s="539" t="s">
        <v>667</v>
      </c>
      <c r="D235" s="540">
        <v>20</v>
      </c>
      <c r="E235" s="540">
        <v>20</v>
      </c>
      <c r="F235" s="540">
        <f t="shared" si="23"/>
        <v>40</v>
      </c>
      <c r="G235" s="541"/>
      <c r="H235" s="541"/>
      <c r="I235" s="541"/>
      <c r="J235" s="541"/>
      <c r="K235" s="541"/>
    </row>
    <row r="236" spans="1:11" s="520" customFormat="1" ht="16.5">
      <c r="A236" s="537" t="s">
        <v>746</v>
      </c>
      <c r="B236" s="542" t="s">
        <v>747</v>
      </c>
      <c r="C236" s="539" t="s">
        <v>667</v>
      </c>
      <c r="D236" s="543">
        <v>2</v>
      </c>
      <c r="E236" s="543">
        <v>2</v>
      </c>
      <c r="F236" s="540">
        <f t="shared" si="23"/>
        <v>4</v>
      </c>
      <c r="G236" s="541"/>
      <c r="H236" s="541"/>
      <c r="I236" s="541"/>
      <c r="J236" s="541"/>
      <c r="K236" s="541"/>
    </row>
    <row r="237" spans="1:11" s="520" customFormat="1" ht="16.5">
      <c r="A237" s="537" t="s">
        <v>748</v>
      </c>
      <c r="B237" s="542" t="s">
        <v>749</v>
      </c>
      <c r="C237" s="539" t="s">
        <v>667</v>
      </c>
      <c r="D237" s="543">
        <v>4</v>
      </c>
      <c r="E237" s="543">
        <v>4</v>
      </c>
      <c r="F237" s="540">
        <f t="shared" si="23"/>
        <v>8</v>
      </c>
      <c r="G237" s="541"/>
      <c r="H237" s="541"/>
      <c r="I237" s="541"/>
      <c r="J237" s="541"/>
      <c r="K237" s="541"/>
    </row>
    <row r="238" spans="1:11" s="520" customFormat="1" ht="16.5">
      <c r="A238" s="537" t="s">
        <v>750</v>
      </c>
      <c r="B238" s="542" t="s">
        <v>751</v>
      </c>
      <c r="C238" s="539" t="s">
        <v>667</v>
      </c>
      <c r="D238" s="543">
        <v>2</v>
      </c>
      <c r="E238" s="543">
        <v>2</v>
      </c>
      <c r="F238" s="540">
        <f t="shared" si="23"/>
        <v>4</v>
      </c>
      <c r="G238" s="541"/>
      <c r="H238" s="541"/>
      <c r="I238" s="541"/>
      <c r="J238" s="541"/>
      <c r="K238" s="541"/>
    </row>
    <row r="239" spans="1:11" s="520" customFormat="1" ht="16.5">
      <c r="A239" s="537" t="s">
        <v>748</v>
      </c>
      <c r="B239" s="542" t="s">
        <v>752</v>
      </c>
      <c r="C239" s="539" t="s">
        <v>667</v>
      </c>
      <c r="D239" s="543">
        <v>2</v>
      </c>
      <c r="E239" s="543">
        <v>2</v>
      </c>
      <c r="F239" s="540">
        <f t="shared" si="23"/>
        <v>4</v>
      </c>
      <c r="G239" s="541"/>
      <c r="H239" s="541"/>
      <c r="I239" s="541"/>
      <c r="J239" s="541"/>
      <c r="K239" s="541"/>
    </row>
    <row r="240" spans="1:11" s="520" customFormat="1" ht="16.5">
      <c r="A240" s="537" t="s">
        <v>746</v>
      </c>
      <c r="B240" s="542" t="s">
        <v>753</v>
      </c>
      <c r="C240" s="539" t="s">
        <v>667</v>
      </c>
      <c r="D240" s="543">
        <v>2</v>
      </c>
      <c r="E240" s="543">
        <v>2</v>
      </c>
      <c r="F240" s="540">
        <f t="shared" si="23"/>
        <v>4</v>
      </c>
      <c r="G240" s="541"/>
      <c r="H240" s="541"/>
      <c r="I240" s="541"/>
      <c r="J240" s="541"/>
      <c r="K240" s="541"/>
    </row>
    <row r="241" spans="1:11" s="520" customFormat="1" ht="28.5">
      <c r="A241" s="537">
        <v>1.5</v>
      </c>
      <c r="B241" s="542" t="s">
        <v>754</v>
      </c>
      <c r="C241" s="545" t="s">
        <v>176</v>
      </c>
      <c r="D241" s="546">
        <f>D223*11.118+D224*1.5+D225*2.619+D226*3.248+D227*20.052+D228*3.039+D229*4.791+D230*6.301+D231*21.491+D232*3.498+D233*6.636+D234*6.875+D235*32.592+D236*5.454+D237*8.084+D238*10.863+D239*24.431+D240*35.796</f>
        <v>1868.4990000000003</v>
      </c>
      <c r="E241" s="546">
        <f>E223*11.118+E224*1.5+E225*2.619+E226*3.248+E227*20.052+E228*3.039+E229*4.791+E230*6.301+E231*21.491+E232*3.498+E233*6.636+E234*6.875+E235*32.592+E236*5.454+E237*8.084+E238*10.863+E239*24.431+E240*35.796</f>
        <v>1868.4990000000003</v>
      </c>
      <c r="F241" s="547">
        <f t="shared" si="23"/>
        <v>3736.9980000000005</v>
      </c>
      <c r="G241" s="485">
        <v>5744.84</v>
      </c>
      <c r="H241" s="485">
        <f>G241*9%</f>
        <v>517.03560000000004</v>
      </c>
      <c r="I241" s="485">
        <f>G241*9%</f>
        <v>517.03560000000004</v>
      </c>
      <c r="J241" s="485">
        <f>G241+H241+I241</f>
        <v>6778.9112000000005</v>
      </c>
      <c r="K241" s="485">
        <f t="shared" ref="K241:K274" si="24">F241*J241</f>
        <v>25332777.596577603</v>
      </c>
    </row>
    <row r="242" spans="1:11" s="520" customFormat="1" ht="14.25">
      <c r="A242" s="548">
        <v>1.6</v>
      </c>
      <c r="B242" s="549" t="s">
        <v>755</v>
      </c>
      <c r="C242" s="550"/>
      <c r="D242" s="551"/>
      <c r="E242" s="551"/>
      <c r="F242" s="551"/>
      <c r="G242" s="551"/>
      <c r="H242" s="551"/>
      <c r="I242" s="551"/>
      <c r="J242" s="551"/>
      <c r="K242" s="551"/>
    </row>
    <row r="243" spans="1:11" s="520" customFormat="1" ht="14.25">
      <c r="A243" s="552" t="s">
        <v>756</v>
      </c>
      <c r="B243" s="553" t="s">
        <v>757</v>
      </c>
      <c r="C243" s="554" t="s">
        <v>206</v>
      </c>
      <c r="D243" s="555">
        <v>25</v>
      </c>
      <c r="E243" s="555">
        <v>25</v>
      </c>
      <c r="F243" s="547">
        <f t="shared" ref="F243:F248" si="25">D243+E243</f>
        <v>50</v>
      </c>
      <c r="G243" s="410"/>
      <c r="H243" s="410"/>
      <c r="I243" s="410"/>
      <c r="J243" s="410"/>
      <c r="K243" s="410"/>
    </row>
    <row r="244" spans="1:11" s="520" customFormat="1" ht="14.25">
      <c r="A244" s="552" t="s">
        <v>758</v>
      </c>
      <c r="B244" s="553" t="s">
        <v>759</v>
      </c>
      <c r="C244" s="554" t="s">
        <v>206</v>
      </c>
      <c r="D244" s="555">
        <v>10</v>
      </c>
      <c r="E244" s="555">
        <v>10</v>
      </c>
      <c r="F244" s="547">
        <f t="shared" si="25"/>
        <v>20</v>
      </c>
      <c r="G244" s="410"/>
      <c r="H244" s="410"/>
      <c r="I244" s="410"/>
      <c r="J244" s="410"/>
      <c r="K244" s="410"/>
    </row>
    <row r="245" spans="1:11" s="520" customFormat="1" ht="14.25">
      <c r="A245" s="552" t="s">
        <v>760</v>
      </c>
      <c r="B245" s="553" t="s">
        <v>761</v>
      </c>
      <c r="C245" s="554" t="s">
        <v>206</v>
      </c>
      <c r="D245" s="555">
        <v>20</v>
      </c>
      <c r="E245" s="555">
        <v>20</v>
      </c>
      <c r="F245" s="547">
        <f t="shared" si="25"/>
        <v>40</v>
      </c>
      <c r="G245" s="410"/>
      <c r="H245" s="410"/>
      <c r="I245" s="410"/>
      <c r="J245" s="410"/>
      <c r="K245" s="410"/>
    </row>
    <row r="246" spans="1:11" s="520" customFormat="1" ht="14.25">
      <c r="A246" s="552" t="s">
        <v>762</v>
      </c>
      <c r="B246" s="553" t="s">
        <v>763</v>
      </c>
      <c r="C246" s="554" t="s">
        <v>206</v>
      </c>
      <c r="D246" s="555">
        <v>16</v>
      </c>
      <c r="E246" s="555">
        <v>16</v>
      </c>
      <c r="F246" s="547">
        <f t="shared" si="25"/>
        <v>32</v>
      </c>
      <c r="G246" s="410"/>
      <c r="H246" s="410"/>
      <c r="I246" s="410"/>
      <c r="J246" s="410"/>
      <c r="K246" s="410"/>
    </row>
    <row r="247" spans="1:11" s="520" customFormat="1" ht="14.25">
      <c r="A247" s="552" t="s">
        <v>764</v>
      </c>
      <c r="B247" s="553" t="s">
        <v>765</v>
      </c>
      <c r="C247" s="554" t="s">
        <v>206</v>
      </c>
      <c r="D247" s="555">
        <v>4</v>
      </c>
      <c r="E247" s="555">
        <v>4</v>
      </c>
      <c r="F247" s="547">
        <f t="shared" si="25"/>
        <v>8</v>
      </c>
      <c r="G247" s="410"/>
      <c r="H247" s="410"/>
      <c r="I247" s="410"/>
      <c r="J247" s="410"/>
      <c r="K247" s="410"/>
    </row>
    <row r="248" spans="1:11" s="520" customFormat="1">
      <c r="A248" s="552" t="s">
        <v>766</v>
      </c>
      <c r="B248" s="542" t="s">
        <v>767</v>
      </c>
      <c r="C248" s="363"/>
      <c r="D248" s="556">
        <f>0.586*D243+1.125*D244+1.308*D245+2.92*D246+2.92*D247</f>
        <v>110.46000000000001</v>
      </c>
      <c r="E248" s="556">
        <f>0.586*E243+1.125*E244+1.308*E245+2.92*E246+2.92*E247</f>
        <v>110.46000000000001</v>
      </c>
      <c r="F248" s="557">
        <f t="shared" si="25"/>
        <v>220.92000000000002</v>
      </c>
      <c r="G248" s="485">
        <v>5744.84</v>
      </c>
      <c r="H248" s="485">
        <f t="shared" ref="H248" si="26">G248*9%</f>
        <v>517.03560000000004</v>
      </c>
      <c r="I248" s="485">
        <f t="shared" ref="I248" si="27">G248*9%</f>
        <v>517.03560000000004</v>
      </c>
      <c r="J248" s="485">
        <f t="shared" ref="J248" si="28">G248+H248+I248</f>
        <v>6778.9112000000005</v>
      </c>
      <c r="K248" s="485">
        <f t="shared" ref="K248" si="29">F248*J248</f>
        <v>1497597.0623040001</v>
      </c>
    </row>
    <row r="249" spans="1:11" s="520" customFormat="1" ht="14.25">
      <c r="A249" s="548">
        <v>1.7</v>
      </c>
      <c r="B249" s="549" t="s">
        <v>768</v>
      </c>
      <c r="C249" s="550"/>
      <c r="D249" s="551"/>
      <c r="E249" s="551"/>
      <c r="F249" s="551"/>
      <c r="G249" s="558"/>
      <c r="H249" s="558"/>
      <c r="I249" s="558"/>
      <c r="J249" s="558"/>
      <c r="K249" s="558"/>
    </row>
    <row r="250" spans="1:11" s="520" customFormat="1" ht="14.25">
      <c r="A250" s="552" t="s">
        <v>769</v>
      </c>
      <c r="B250" s="553" t="s">
        <v>770</v>
      </c>
      <c r="C250" s="554" t="s">
        <v>206</v>
      </c>
      <c r="D250" s="555">
        <v>2</v>
      </c>
      <c r="E250" s="555">
        <v>2</v>
      </c>
      <c r="F250" s="547">
        <f t="shared" ref="F250:F255" si="30">D250+E250</f>
        <v>4</v>
      </c>
      <c r="G250" s="410"/>
      <c r="H250" s="410"/>
      <c r="I250" s="410"/>
      <c r="J250" s="410"/>
      <c r="K250" s="410"/>
    </row>
    <row r="251" spans="1:11" s="520" customFormat="1" ht="14.25">
      <c r="A251" s="552" t="s">
        <v>771</v>
      </c>
      <c r="B251" s="553" t="s">
        <v>772</v>
      </c>
      <c r="C251" s="554" t="s">
        <v>206</v>
      </c>
      <c r="D251" s="555">
        <v>1</v>
      </c>
      <c r="E251" s="555">
        <v>1</v>
      </c>
      <c r="F251" s="547">
        <f t="shared" si="30"/>
        <v>2</v>
      </c>
      <c r="G251" s="410"/>
      <c r="H251" s="410"/>
      <c r="I251" s="410"/>
      <c r="J251" s="410"/>
      <c r="K251" s="410"/>
    </row>
    <row r="252" spans="1:11" s="520" customFormat="1" ht="14.25">
      <c r="A252" s="552" t="s">
        <v>773</v>
      </c>
      <c r="B252" s="553" t="s">
        <v>774</v>
      </c>
      <c r="C252" s="554" t="s">
        <v>206</v>
      </c>
      <c r="D252" s="555">
        <v>2</v>
      </c>
      <c r="E252" s="555">
        <v>2</v>
      </c>
      <c r="F252" s="547">
        <f t="shared" si="30"/>
        <v>4</v>
      </c>
      <c r="G252" s="410"/>
      <c r="H252" s="410"/>
      <c r="I252" s="410"/>
      <c r="J252" s="410"/>
      <c r="K252" s="410"/>
    </row>
    <row r="253" spans="1:11" s="520" customFormat="1" ht="14.25">
      <c r="A253" s="552" t="s">
        <v>775</v>
      </c>
      <c r="B253" s="553" t="s">
        <v>776</v>
      </c>
      <c r="C253" s="554" t="s">
        <v>206</v>
      </c>
      <c r="D253" s="555">
        <v>2</v>
      </c>
      <c r="E253" s="555">
        <v>2</v>
      </c>
      <c r="F253" s="547">
        <f t="shared" si="30"/>
        <v>4</v>
      </c>
      <c r="G253" s="410"/>
      <c r="H253" s="410"/>
      <c r="I253" s="410"/>
      <c r="J253" s="410"/>
      <c r="K253" s="410"/>
    </row>
    <row r="254" spans="1:11" s="520" customFormat="1" ht="14.25">
      <c r="A254" s="552" t="s">
        <v>777</v>
      </c>
      <c r="B254" s="553" t="s">
        <v>778</v>
      </c>
      <c r="C254" s="554" t="s">
        <v>206</v>
      </c>
      <c r="D254" s="555">
        <v>1</v>
      </c>
      <c r="E254" s="555">
        <v>1</v>
      </c>
      <c r="F254" s="547">
        <f t="shared" si="30"/>
        <v>2</v>
      </c>
      <c r="G254" s="410"/>
      <c r="H254" s="410"/>
      <c r="I254" s="410"/>
      <c r="J254" s="410"/>
      <c r="K254" s="410"/>
    </row>
    <row r="255" spans="1:11" s="520" customFormat="1">
      <c r="A255" s="559" t="s">
        <v>779</v>
      </c>
      <c r="B255" s="560" t="s">
        <v>780</v>
      </c>
      <c r="C255" s="363" t="s">
        <v>176</v>
      </c>
      <c r="D255" s="556">
        <f>1.524*D250+3.441*D251+3.693*D252+3.889*D253+3.889*D254</f>
        <v>25.541999999999998</v>
      </c>
      <c r="E255" s="556">
        <f>1.524*E250+3.441*E251+3.693*E252+3.889*E253+3.889*E254</f>
        <v>25.541999999999998</v>
      </c>
      <c r="F255" s="557">
        <f t="shared" si="30"/>
        <v>51.083999999999996</v>
      </c>
      <c r="G255" s="485">
        <v>5744.84</v>
      </c>
      <c r="H255" s="485">
        <f t="shared" ref="H255:H256" si="31">G255*9%</f>
        <v>517.03560000000004</v>
      </c>
      <c r="I255" s="485">
        <f t="shared" ref="I255:I256" si="32">G255*9%</f>
        <v>517.03560000000004</v>
      </c>
      <c r="J255" s="485">
        <f t="shared" ref="J255:J256" si="33">G255+H255+I255</f>
        <v>6778.9112000000005</v>
      </c>
      <c r="K255" s="485">
        <f t="shared" ref="K255" si="34">F255*J255</f>
        <v>346293.89974079997</v>
      </c>
    </row>
    <row r="256" spans="1:11" s="520" customFormat="1" ht="16.5">
      <c r="A256" s="537">
        <v>1.6</v>
      </c>
      <c r="B256" s="561" t="s">
        <v>781</v>
      </c>
      <c r="C256" s="545" t="s">
        <v>176</v>
      </c>
      <c r="D256" s="562">
        <v>94</v>
      </c>
      <c r="E256" s="562">
        <v>94</v>
      </c>
      <c r="F256" s="540">
        <f t="shared" si="23"/>
        <v>188</v>
      </c>
      <c r="G256" s="485">
        <v>5744.84</v>
      </c>
      <c r="H256" s="485">
        <f t="shared" si="31"/>
        <v>517.03560000000004</v>
      </c>
      <c r="I256" s="485">
        <f t="shared" si="32"/>
        <v>517.03560000000004</v>
      </c>
      <c r="J256" s="485">
        <f t="shared" si="33"/>
        <v>6778.9112000000005</v>
      </c>
      <c r="K256" s="485">
        <f t="shared" si="24"/>
        <v>1274435.3056000001</v>
      </c>
    </row>
    <row r="257" spans="1:12" s="520" customFormat="1" ht="120">
      <c r="A257" s="563" t="s">
        <v>123</v>
      </c>
      <c r="B257" s="564" t="s">
        <v>782</v>
      </c>
      <c r="C257" s="565"/>
      <c r="D257" s="566"/>
      <c r="E257" s="566"/>
      <c r="F257" s="566"/>
      <c r="G257" s="566"/>
      <c r="H257" s="566"/>
      <c r="I257" s="566"/>
      <c r="J257" s="566"/>
      <c r="K257" s="566"/>
    </row>
    <row r="258" spans="1:12" s="520" customFormat="1" ht="30">
      <c r="A258" s="567" t="s">
        <v>162</v>
      </c>
      <c r="B258" s="561" t="s">
        <v>783</v>
      </c>
      <c r="C258" s="568" t="s">
        <v>784</v>
      </c>
      <c r="D258" s="569">
        <v>25</v>
      </c>
      <c r="E258" s="569">
        <v>25</v>
      </c>
      <c r="F258" s="540">
        <f t="shared" si="23"/>
        <v>50</v>
      </c>
      <c r="G258" s="485">
        <v>214799.16140000001</v>
      </c>
      <c r="H258" s="485">
        <f t="shared" ref="H258" si="35">G258*9%</f>
        <v>19331.924525999999</v>
      </c>
      <c r="I258" s="485">
        <f t="shared" ref="I258" si="36">G258*9%</f>
        <v>19331.924525999999</v>
      </c>
      <c r="J258" s="485">
        <f t="shared" ref="J258" si="37">G258+H258+I258</f>
        <v>253463.01045199999</v>
      </c>
      <c r="K258" s="485">
        <f t="shared" si="24"/>
        <v>12673150.522599999</v>
      </c>
    </row>
    <row r="259" spans="1:12" s="574" customFormat="1" ht="45">
      <c r="A259" s="532">
        <v>3</v>
      </c>
      <c r="B259" s="533" t="s">
        <v>785</v>
      </c>
      <c r="C259" s="570"/>
      <c r="D259" s="565"/>
      <c r="E259" s="565"/>
      <c r="F259" s="571"/>
      <c r="G259" s="572"/>
      <c r="H259" s="572"/>
      <c r="I259" s="572"/>
      <c r="J259" s="572"/>
      <c r="K259" s="573"/>
      <c r="L259" s="520"/>
    </row>
    <row r="260" spans="1:12" s="574" customFormat="1" ht="16.5">
      <c r="A260" s="537">
        <v>3.1</v>
      </c>
      <c r="B260" s="575" t="s">
        <v>786</v>
      </c>
      <c r="C260" s="576" t="s">
        <v>667</v>
      </c>
      <c r="D260" s="577">
        <v>75</v>
      </c>
      <c r="E260" s="577">
        <v>75</v>
      </c>
      <c r="F260" s="540">
        <f t="shared" ref="F260:F268" si="38">D260+E260</f>
        <v>150</v>
      </c>
      <c r="G260" s="485">
        <v>124.03</v>
      </c>
      <c r="H260" s="485">
        <f t="shared" ref="H260:H265" si="39">G260*9%</f>
        <v>11.162699999999999</v>
      </c>
      <c r="I260" s="485">
        <f t="shared" ref="I260:I265" si="40">G260*9%</f>
        <v>11.162699999999999</v>
      </c>
      <c r="J260" s="485">
        <f t="shared" ref="J260:J265" si="41">G260+H260+I260</f>
        <v>146.3554</v>
      </c>
      <c r="K260" s="485">
        <f t="shared" ref="K260:K265" si="42">F260*J260</f>
        <v>21953.31</v>
      </c>
      <c r="L260" s="520"/>
    </row>
    <row r="261" spans="1:12" s="574" customFormat="1" ht="16.5">
      <c r="A261" s="537">
        <v>3.2</v>
      </c>
      <c r="B261" s="575" t="s">
        <v>787</v>
      </c>
      <c r="C261" s="576" t="s">
        <v>667</v>
      </c>
      <c r="D261" s="577">
        <v>75</v>
      </c>
      <c r="E261" s="577">
        <v>75</v>
      </c>
      <c r="F261" s="540">
        <f t="shared" si="38"/>
        <v>150</v>
      </c>
      <c r="G261" s="485">
        <v>124.03</v>
      </c>
      <c r="H261" s="485">
        <f t="shared" si="39"/>
        <v>11.162699999999999</v>
      </c>
      <c r="I261" s="485">
        <f t="shared" si="40"/>
        <v>11.162699999999999</v>
      </c>
      <c r="J261" s="485">
        <f t="shared" si="41"/>
        <v>146.3554</v>
      </c>
      <c r="K261" s="485">
        <f t="shared" si="42"/>
        <v>21953.31</v>
      </c>
      <c r="L261" s="520"/>
    </row>
    <row r="262" spans="1:12" s="574" customFormat="1" ht="16.5">
      <c r="A262" s="537">
        <v>3.3</v>
      </c>
      <c r="B262" s="575" t="s">
        <v>788</v>
      </c>
      <c r="C262" s="576" t="s">
        <v>667</v>
      </c>
      <c r="D262" s="578">
        <v>450</v>
      </c>
      <c r="E262" s="578">
        <v>450</v>
      </c>
      <c r="F262" s="540">
        <f t="shared" si="38"/>
        <v>900</v>
      </c>
      <c r="G262" s="485">
        <v>124.03</v>
      </c>
      <c r="H262" s="485">
        <f t="shared" si="39"/>
        <v>11.162699999999999</v>
      </c>
      <c r="I262" s="485">
        <f t="shared" si="40"/>
        <v>11.162699999999999</v>
      </c>
      <c r="J262" s="485">
        <f t="shared" si="41"/>
        <v>146.3554</v>
      </c>
      <c r="K262" s="485">
        <f t="shared" si="42"/>
        <v>131719.86000000002</v>
      </c>
      <c r="L262" s="520"/>
    </row>
    <row r="263" spans="1:12" s="574" customFormat="1" ht="16.5">
      <c r="A263" s="537">
        <v>3.4</v>
      </c>
      <c r="B263" s="575" t="s">
        <v>789</v>
      </c>
      <c r="C263" s="576" t="s">
        <v>667</v>
      </c>
      <c r="D263" s="578">
        <v>150</v>
      </c>
      <c r="E263" s="578">
        <v>150</v>
      </c>
      <c r="F263" s="540">
        <f t="shared" si="38"/>
        <v>300</v>
      </c>
      <c r="G263" s="485">
        <v>124.03</v>
      </c>
      <c r="H263" s="485">
        <f t="shared" si="39"/>
        <v>11.162699999999999</v>
      </c>
      <c r="I263" s="485">
        <f t="shared" si="40"/>
        <v>11.162699999999999</v>
      </c>
      <c r="J263" s="485">
        <f t="shared" si="41"/>
        <v>146.3554</v>
      </c>
      <c r="K263" s="485">
        <f t="shared" si="42"/>
        <v>43906.62</v>
      </c>
      <c r="L263" s="520"/>
    </row>
    <row r="264" spans="1:12" s="574" customFormat="1" ht="16.5">
      <c r="A264" s="537">
        <v>3.5</v>
      </c>
      <c r="B264" s="575" t="s">
        <v>790</v>
      </c>
      <c r="C264" s="576" t="s">
        <v>667</v>
      </c>
      <c r="D264" s="577">
        <v>75</v>
      </c>
      <c r="E264" s="577">
        <v>75</v>
      </c>
      <c r="F264" s="540">
        <f t="shared" si="38"/>
        <v>150</v>
      </c>
      <c r="G264" s="485">
        <v>2676.58</v>
      </c>
      <c r="H264" s="485">
        <f t="shared" si="39"/>
        <v>240.89219999999997</v>
      </c>
      <c r="I264" s="485">
        <f t="shared" si="40"/>
        <v>240.89219999999997</v>
      </c>
      <c r="J264" s="485">
        <f t="shared" si="41"/>
        <v>3158.3643999999995</v>
      </c>
      <c r="K264" s="485">
        <f t="shared" si="42"/>
        <v>473754.65999999992</v>
      </c>
      <c r="L264" s="520"/>
    </row>
    <row r="265" spans="1:12" s="574" customFormat="1" ht="16.5">
      <c r="A265" s="537">
        <v>3.6</v>
      </c>
      <c r="B265" s="575" t="s">
        <v>791</v>
      </c>
      <c r="C265" s="576" t="s">
        <v>667</v>
      </c>
      <c r="D265" s="578">
        <v>150</v>
      </c>
      <c r="E265" s="578">
        <v>150</v>
      </c>
      <c r="F265" s="540">
        <f t="shared" si="38"/>
        <v>300</v>
      </c>
      <c r="G265" s="485">
        <v>124.03</v>
      </c>
      <c r="H265" s="485">
        <f t="shared" si="39"/>
        <v>11.162699999999999</v>
      </c>
      <c r="I265" s="485">
        <f t="shared" si="40"/>
        <v>11.162699999999999</v>
      </c>
      <c r="J265" s="485">
        <f t="shared" si="41"/>
        <v>146.3554</v>
      </c>
      <c r="K265" s="485">
        <f t="shared" si="42"/>
        <v>43906.62</v>
      </c>
      <c r="L265" s="520"/>
    </row>
    <row r="266" spans="1:12" s="574" customFormat="1">
      <c r="A266" s="563" t="s">
        <v>128</v>
      </c>
      <c r="B266" s="564" t="s">
        <v>792</v>
      </c>
      <c r="C266" s="579"/>
      <c r="D266" s="579"/>
      <c r="E266" s="579"/>
      <c r="F266" s="579"/>
      <c r="G266" s="580"/>
      <c r="H266" s="580"/>
      <c r="I266" s="580"/>
      <c r="J266" s="580"/>
      <c r="K266" s="541"/>
    </row>
    <row r="267" spans="1:12" s="574" customFormat="1" ht="45">
      <c r="A267" s="563" t="s">
        <v>177</v>
      </c>
      <c r="B267" s="581" t="s">
        <v>793</v>
      </c>
      <c r="C267" s="582" t="s">
        <v>667</v>
      </c>
      <c r="D267" s="582">
        <v>115</v>
      </c>
      <c r="E267" s="582">
        <v>115</v>
      </c>
      <c r="F267" s="540">
        <f t="shared" si="38"/>
        <v>230</v>
      </c>
      <c r="G267" s="485">
        <v>2389.1799999999998</v>
      </c>
      <c r="H267" s="485">
        <f>G267*9%</f>
        <v>215.02619999999999</v>
      </c>
      <c r="I267" s="485">
        <f>G267*9%</f>
        <v>215.02619999999999</v>
      </c>
      <c r="J267" s="485">
        <f>G267+H267+I267</f>
        <v>2819.2323999999994</v>
      </c>
      <c r="K267" s="485">
        <f>F267*J267</f>
        <v>648423.45199999982</v>
      </c>
    </row>
    <row r="268" spans="1:12" s="574" customFormat="1" ht="30">
      <c r="A268" s="563" t="s">
        <v>186</v>
      </c>
      <c r="B268" s="564" t="s">
        <v>794</v>
      </c>
      <c r="C268" s="583" t="s">
        <v>795</v>
      </c>
      <c r="D268" s="584">
        <v>100</v>
      </c>
      <c r="E268" s="584">
        <v>100</v>
      </c>
      <c r="F268" s="585">
        <f t="shared" si="38"/>
        <v>200</v>
      </c>
      <c r="G268" s="485">
        <v>73.52</v>
      </c>
      <c r="H268" s="485">
        <f>G268*9%</f>
        <v>6.6167999999999996</v>
      </c>
      <c r="I268" s="485">
        <f>G268*9%</f>
        <v>6.6167999999999996</v>
      </c>
      <c r="J268" s="485">
        <f>G268+H268+I268</f>
        <v>86.753599999999992</v>
      </c>
      <c r="K268" s="485">
        <f>F268*J268</f>
        <v>17350.719999999998</v>
      </c>
    </row>
    <row r="269" spans="1:12" s="520" customFormat="1">
      <c r="A269" s="563" t="s">
        <v>131</v>
      </c>
      <c r="B269" s="564" t="s">
        <v>796</v>
      </c>
      <c r="C269" s="586"/>
      <c r="D269" s="587"/>
      <c r="E269" s="587"/>
      <c r="F269" s="587"/>
      <c r="G269" s="588"/>
      <c r="H269" s="588"/>
      <c r="I269" s="588"/>
      <c r="J269" s="588"/>
      <c r="K269" s="573"/>
    </row>
    <row r="270" spans="1:12" s="520" customFormat="1" ht="90">
      <c r="A270" s="563" t="s">
        <v>196</v>
      </c>
      <c r="B270" s="581" t="s">
        <v>797</v>
      </c>
      <c r="C270" s="578" t="s">
        <v>667</v>
      </c>
      <c r="D270" s="582">
        <v>150000</v>
      </c>
      <c r="E270" s="582">
        <v>150000</v>
      </c>
      <c r="F270" s="540">
        <f t="shared" si="23"/>
        <v>300000</v>
      </c>
      <c r="G270" s="485">
        <v>8.57</v>
      </c>
      <c r="H270" s="485">
        <f>G270*9%</f>
        <v>0.77129999999999999</v>
      </c>
      <c r="I270" s="485">
        <f>G270*9%</f>
        <v>0.77129999999999999</v>
      </c>
      <c r="J270" s="485">
        <f>G270+H270+I270</f>
        <v>10.1126</v>
      </c>
      <c r="K270" s="485">
        <f t="shared" si="24"/>
        <v>3033780</v>
      </c>
    </row>
    <row r="271" spans="1:12" s="520" customFormat="1" ht="16.5">
      <c r="A271" s="528">
        <v>6</v>
      </c>
      <c r="B271" s="589" t="s">
        <v>798</v>
      </c>
      <c r="C271" s="590"/>
      <c r="D271" s="591"/>
      <c r="E271" s="591"/>
      <c r="F271" s="571"/>
      <c r="G271" s="592"/>
      <c r="H271" s="592"/>
      <c r="I271" s="593"/>
      <c r="J271" s="592"/>
      <c r="K271" s="593"/>
    </row>
    <row r="272" spans="1:12" s="520" customFormat="1" ht="45">
      <c r="A272" s="528">
        <v>6.1</v>
      </c>
      <c r="B272" s="581" t="s">
        <v>799</v>
      </c>
      <c r="C272" s="582" t="s">
        <v>176</v>
      </c>
      <c r="D272" s="578">
        <v>100</v>
      </c>
      <c r="E272" s="578">
        <v>100</v>
      </c>
      <c r="F272" s="540">
        <f>D272+E272</f>
        <v>200</v>
      </c>
      <c r="G272" s="485">
        <v>4595.87</v>
      </c>
      <c r="H272" s="485">
        <f>G272*9%</f>
        <v>413.62829999999997</v>
      </c>
      <c r="I272" s="485">
        <f>G272*9%</f>
        <v>413.62829999999997</v>
      </c>
      <c r="J272" s="485">
        <f>G272+H272+I272</f>
        <v>5423.1266000000005</v>
      </c>
      <c r="K272" s="485">
        <f>F272*J272</f>
        <v>1084625.32</v>
      </c>
    </row>
    <row r="273" spans="1:15" s="520" customFormat="1" ht="75">
      <c r="A273" s="528">
        <v>6.2</v>
      </c>
      <c r="B273" s="581" t="s">
        <v>1189</v>
      </c>
      <c r="C273" s="594" t="s">
        <v>800</v>
      </c>
      <c r="D273" s="595">
        <v>2</v>
      </c>
      <c r="E273" s="595">
        <v>2</v>
      </c>
      <c r="F273" s="540">
        <f>D273+E273</f>
        <v>4</v>
      </c>
      <c r="G273" s="485">
        <v>165490.45000000001</v>
      </c>
      <c r="H273" s="485">
        <f>G273*9%</f>
        <v>14894.140500000001</v>
      </c>
      <c r="I273" s="485">
        <f>G273*9%</f>
        <v>14894.140500000001</v>
      </c>
      <c r="J273" s="485">
        <f>G273+H273+I273</f>
        <v>195278.73100000003</v>
      </c>
      <c r="K273" s="485">
        <f>F273*J273</f>
        <v>781114.92400000012</v>
      </c>
    </row>
    <row r="274" spans="1:15" s="520" customFormat="1" ht="135">
      <c r="A274" s="563" t="s">
        <v>815</v>
      </c>
      <c r="B274" s="581" t="s">
        <v>801</v>
      </c>
      <c r="C274" s="582" t="s">
        <v>604</v>
      </c>
      <c r="D274" s="578">
        <v>1</v>
      </c>
      <c r="E274" s="578">
        <v>1</v>
      </c>
      <c r="F274" s="540">
        <f t="shared" si="23"/>
        <v>2</v>
      </c>
      <c r="G274" s="485">
        <v>500000</v>
      </c>
      <c r="H274" s="485">
        <f t="shared" ref="H274" si="43">G274*9%</f>
        <v>45000</v>
      </c>
      <c r="I274" s="485">
        <f t="shared" ref="I274" si="44">G274*9%</f>
        <v>45000</v>
      </c>
      <c r="J274" s="485">
        <f t="shared" ref="J274" si="45">G274+H274+I274</f>
        <v>590000</v>
      </c>
      <c r="K274" s="485">
        <f t="shared" si="24"/>
        <v>1180000</v>
      </c>
    </row>
    <row r="275" spans="1:15" s="520" customFormat="1" ht="18">
      <c r="A275" s="596" t="s">
        <v>156</v>
      </c>
      <c r="B275" s="597" t="s">
        <v>802</v>
      </c>
      <c r="C275" s="582"/>
      <c r="D275" s="582"/>
      <c r="E275" s="582"/>
      <c r="F275" s="582"/>
      <c r="G275" s="598"/>
      <c r="H275" s="598"/>
      <c r="I275" s="598"/>
      <c r="J275" s="598"/>
      <c r="K275" s="599">
        <f>SUM(K222:K274)</f>
        <v>48606743.182822399</v>
      </c>
      <c r="N275" s="600"/>
      <c r="O275" s="600"/>
    </row>
    <row r="276" spans="1:15" s="520" customFormat="1" ht="16.5">
      <c r="A276" s="519"/>
      <c r="B276" s="1219" t="s">
        <v>803</v>
      </c>
      <c r="C276" s="1219"/>
      <c r="D276" s="1219"/>
      <c r="E276" s="1219"/>
      <c r="F276" s="1219"/>
      <c r="G276" s="1219"/>
      <c r="H276" s="1219"/>
      <c r="I276" s="1219"/>
      <c r="J276" s="1219"/>
      <c r="K276" s="1219"/>
      <c r="O276" s="601"/>
    </row>
    <row r="277" spans="1:15" s="520" customFormat="1" ht="16.5">
      <c r="A277" s="519"/>
      <c r="B277" s="521" t="s">
        <v>720</v>
      </c>
      <c r="C277" s="1188" t="s">
        <v>721</v>
      </c>
      <c r="D277" s="1188"/>
      <c r="E277" s="1188"/>
      <c r="F277" s="1188"/>
      <c r="G277" s="1220" t="s">
        <v>392</v>
      </c>
      <c r="H277" s="1220"/>
      <c r="I277" s="1220"/>
      <c r="J277" s="1220"/>
      <c r="K277" s="1220"/>
    </row>
    <row r="278" spans="1:15" s="520" customFormat="1">
      <c r="A278" s="1100" t="s">
        <v>722</v>
      </c>
      <c r="B278" s="1231" t="s">
        <v>723</v>
      </c>
      <c r="C278" s="1232" t="s">
        <v>144</v>
      </c>
      <c r="D278" s="1104" t="s">
        <v>394</v>
      </c>
      <c r="E278" s="1104"/>
      <c r="F278" s="1104"/>
      <c r="G278" s="1233" t="s">
        <v>146</v>
      </c>
      <c r="H278" s="1187" t="s">
        <v>147</v>
      </c>
      <c r="I278" s="1187"/>
      <c r="J278" s="1101" t="s">
        <v>395</v>
      </c>
      <c r="K278" s="1105" t="s">
        <v>396</v>
      </c>
    </row>
    <row r="279" spans="1:15" s="520" customFormat="1" ht="126.75" customHeight="1">
      <c r="A279" s="1100"/>
      <c r="B279" s="1231"/>
      <c r="C279" s="1232"/>
      <c r="D279" s="602" t="s">
        <v>456</v>
      </c>
      <c r="E279" s="602" t="s">
        <v>457</v>
      </c>
      <c r="F279" s="603" t="s">
        <v>458</v>
      </c>
      <c r="G279" s="1233"/>
      <c r="H279" s="604" t="s">
        <v>150</v>
      </c>
      <c r="I279" s="604" t="s">
        <v>151</v>
      </c>
      <c r="J279" s="1101"/>
      <c r="K279" s="1105"/>
    </row>
    <row r="280" spans="1:15" s="520" customFormat="1" ht="16.5">
      <c r="A280" s="525">
        <v>1</v>
      </c>
      <c r="B280" s="526">
        <v>2</v>
      </c>
      <c r="C280" s="526">
        <v>3</v>
      </c>
      <c r="D280" s="526">
        <v>4</v>
      </c>
      <c r="E280" s="526">
        <v>5</v>
      </c>
      <c r="F280" s="526" t="s">
        <v>400</v>
      </c>
      <c r="G280" s="526">
        <v>7</v>
      </c>
      <c r="H280" s="527" t="s">
        <v>401</v>
      </c>
      <c r="I280" s="527" t="s">
        <v>402</v>
      </c>
      <c r="J280" s="527" t="s">
        <v>403</v>
      </c>
      <c r="K280" s="527" t="s">
        <v>404</v>
      </c>
    </row>
    <row r="281" spans="1:15" s="607" customFormat="1">
      <c r="A281" s="528" t="s">
        <v>724</v>
      </c>
      <c r="B281" s="529" t="s">
        <v>465</v>
      </c>
      <c r="C281" s="605"/>
      <c r="D281" s="605"/>
      <c r="E281" s="605"/>
      <c r="F281" s="605"/>
      <c r="G281" s="606"/>
      <c r="H281" s="580"/>
      <c r="I281" s="580"/>
      <c r="J281" s="580"/>
      <c r="K281" s="580"/>
      <c r="L281" s="486"/>
    </row>
    <row r="282" spans="1:15" s="607" customFormat="1" ht="180">
      <c r="A282" s="532">
        <v>1</v>
      </c>
      <c r="B282" s="533" t="s">
        <v>804</v>
      </c>
      <c r="C282" s="608"/>
      <c r="D282" s="609"/>
      <c r="E282" s="609"/>
      <c r="F282" s="609"/>
      <c r="G282" s="610"/>
      <c r="H282" s="588"/>
      <c r="I282" s="588"/>
      <c r="J282" s="588"/>
      <c r="K282" s="588"/>
      <c r="L282" s="486"/>
    </row>
    <row r="283" spans="1:15" s="607" customFormat="1" ht="30">
      <c r="A283" s="537">
        <v>1.1000000000000001</v>
      </c>
      <c r="B283" s="611" t="s">
        <v>805</v>
      </c>
      <c r="C283" s="539" t="s">
        <v>667</v>
      </c>
      <c r="D283" s="540">
        <v>25</v>
      </c>
      <c r="E283" s="540">
        <v>25</v>
      </c>
      <c r="F283" s="540">
        <f>D283+E283</f>
        <v>50</v>
      </c>
      <c r="G283" s="612"/>
      <c r="H283" s="573"/>
      <c r="I283" s="573"/>
      <c r="J283" s="573"/>
      <c r="K283" s="573"/>
      <c r="L283" s="486"/>
    </row>
    <row r="284" spans="1:15" s="607" customFormat="1" ht="16.5">
      <c r="A284" s="539" t="s">
        <v>726</v>
      </c>
      <c r="B284" s="613" t="s">
        <v>727</v>
      </c>
      <c r="C284" s="539" t="s">
        <v>667</v>
      </c>
      <c r="D284" s="543">
        <v>3</v>
      </c>
      <c r="E284" s="543">
        <v>3</v>
      </c>
      <c r="F284" s="540">
        <f t="shared" ref="F284:F330" si="46">D284+E284</f>
        <v>6</v>
      </c>
      <c r="G284" s="612"/>
      <c r="H284" s="573"/>
      <c r="I284" s="573"/>
      <c r="J284" s="573"/>
      <c r="K284" s="573"/>
      <c r="L284" s="486"/>
    </row>
    <row r="285" spans="1:15" s="607" customFormat="1" ht="16.5">
      <c r="A285" s="539" t="s">
        <v>728</v>
      </c>
      <c r="B285" s="613" t="s">
        <v>729</v>
      </c>
      <c r="C285" s="539" t="s">
        <v>667</v>
      </c>
      <c r="D285" s="543">
        <v>3</v>
      </c>
      <c r="E285" s="543">
        <v>3</v>
      </c>
      <c r="F285" s="540">
        <f t="shared" si="46"/>
        <v>6</v>
      </c>
      <c r="G285" s="612"/>
      <c r="H285" s="573"/>
      <c r="I285" s="573"/>
      <c r="J285" s="573"/>
      <c r="K285" s="573"/>
      <c r="L285" s="486"/>
    </row>
    <row r="286" spans="1:15" s="607" customFormat="1" ht="16.5">
      <c r="A286" s="614" t="s">
        <v>728</v>
      </c>
      <c r="B286" s="613" t="s">
        <v>806</v>
      </c>
      <c r="C286" s="539" t="s">
        <v>667</v>
      </c>
      <c r="D286" s="543">
        <v>3</v>
      </c>
      <c r="E286" s="543">
        <v>3</v>
      </c>
      <c r="F286" s="540">
        <f t="shared" si="46"/>
        <v>6</v>
      </c>
      <c r="G286" s="612"/>
      <c r="H286" s="573"/>
      <c r="I286" s="573"/>
      <c r="J286" s="573"/>
      <c r="K286" s="573"/>
      <c r="L286" s="486"/>
    </row>
    <row r="287" spans="1:15" s="607" customFormat="1" ht="30">
      <c r="A287" s="537">
        <v>1.2</v>
      </c>
      <c r="B287" s="611" t="s">
        <v>807</v>
      </c>
      <c r="C287" s="539" t="s">
        <v>667</v>
      </c>
      <c r="D287" s="540">
        <v>5</v>
      </c>
      <c r="E287" s="540">
        <v>5</v>
      </c>
      <c r="F287" s="540">
        <f t="shared" si="46"/>
        <v>10</v>
      </c>
      <c r="G287" s="612"/>
      <c r="H287" s="573"/>
      <c r="I287" s="573"/>
      <c r="J287" s="573"/>
      <c r="K287" s="573"/>
      <c r="L287" s="486"/>
    </row>
    <row r="288" spans="1:15" s="607" customFormat="1" ht="16.5">
      <c r="A288" s="539" t="s">
        <v>732</v>
      </c>
      <c r="B288" s="613" t="s">
        <v>733</v>
      </c>
      <c r="C288" s="539" t="s">
        <v>667</v>
      </c>
      <c r="D288" s="543">
        <v>2</v>
      </c>
      <c r="E288" s="543">
        <v>2</v>
      </c>
      <c r="F288" s="540">
        <f t="shared" si="46"/>
        <v>4</v>
      </c>
      <c r="G288" s="612"/>
      <c r="H288" s="573"/>
      <c r="I288" s="573"/>
      <c r="J288" s="573"/>
      <c r="K288" s="573"/>
      <c r="L288" s="486"/>
    </row>
    <row r="289" spans="1:12" s="607" customFormat="1" ht="16.5">
      <c r="A289" s="539" t="s">
        <v>734</v>
      </c>
      <c r="B289" s="613" t="s">
        <v>735</v>
      </c>
      <c r="C289" s="539" t="s">
        <v>667</v>
      </c>
      <c r="D289" s="543">
        <v>3</v>
      </c>
      <c r="E289" s="543">
        <v>3</v>
      </c>
      <c r="F289" s="540">
        <f t="shared" si="46"/>
        <v>6</v>
      </c>
      <c r="G289" s="612"/>
      <c r="H289" s="573"/>
      <c r="I289" s="573"/>
      <c r="J289" s="573"/>
      <c r="K289" s="573"/>
      <c r="L289" s="486"/>
    </row>
    <row r="290" spans="1:12" s="607" customFormat="1" ht="16.5">
      <c r="A290" s="539" t="s">
        <v>736</v>
      </c>
      <c r="B290" s="613" t="s">
        <v>737</v>
      </c>
      <c r="C290" s="539" t="s">
        <v>667</v>
      </c>
      <c r="D290" s="543">
        <v>0</v>
      </c>
      <c r="E290" s="543">
        <v>0</v>
      </c>
      <c r="F290" s="540">
        <f t="shared" si="46"/>
        <v>0</v>
      </c>
      <c r="G290" s="612"/>
      <c r="H290" s="573"/>
      <c r="I290" s="573"/>
      <c r="J290" s="573"/>
      <c r="K290" s="573"/>
      <c r="L290" s="486"/>
    </row>
    <row r="291" spans="1:12" s="607" customFormat="1" ht="30">
      <c r="A291" s="537">
        <v>1.3</v>
      </c>
      <c r="B291" s="611" t="s">
        <v>808</v>
      </c>
      <c r="C291" s="539" t="s">
        <v>667</v>
      </c>
      <c r="D291" s="540">
        <v>20</v>
      </c>
      <c r="E291" s="540">
        <v>20</v>
      </c>
      <c r="F291" s="540">
        <f t="shared" si="46"/>
        <v>40</v>
      </c>
      <c r="G291" s="612"/>
      <c r="H291" s="573"/>
      <c r="I291" s="573"/>
      <c r="J291" s="573"/>
      <c r="K291" s="573"/>
      <c r="L291" s="486"/>
    </row>
    <row r="292" spans="1:12" s="607" customFormat="1" ht="16.5">
      <c r="A292" s="539" t="s">
        <v>739</v>
      </c>
      <c r="B292" s="613" t="s">
        <v>740</v>
      </c>
      <c r="C292" s="539" t="s">
        <v>667</v>
      </c>
      <c r="D292" s="543">
        <v>5</v>
      </c>
      <c r="E292" s="543">
        <v>5</v>
      </c>
      <c r="F292" s="540">
        <f t="shared" si="46"/>
        <v>10</v>
      </c>
      <c r="G292" s="612"/>
      <c r="H292" s="573"/>
      <c r="I292" s="573"/>
      <c r="J292" s="573"/>
      <c r="K292" s="573"/>
      <c r="L292" s="486"/>
    </row>
    <row r="293" spans="1:12" s="607" customFormat="1" ht="16.5">
      <c r="A293" s="539" t="s">
        <v>741</v>
      </c>
      <c r="B293" s="613" t="s">
        <v>809</v>
      </c>
      <c r="C293" s="539" t="s">
        <v>667</v>
      </c>
      <c r="D293" s="543">
        <v>5</v>
      </c>
      <c r="E293" s="543">
        <v>5</v>
      </c>
      <c r="F293" s="540">
        <f t="shared" si="46"/>
        <v>10</v>
      </c>
      <c r="G293" s="612"/>
      <c r="H293" s="573"/>
      <c r="I293" s="573"/>
      <c r="J293" s="573"/>
      <c r="K293" s="573"/>
      <c r="L293" s="486"/>
    </row>
    <row r="294" spans="1:12" s="607" customFormat="1" ht="16.5">
      <c r="A294" s="539" t="s">
        <v>743</v>
      </c>
      <c r="B294" s="613" t="s">
        <v>744</v>
      </c>
      <c r="C294" s="539" t="s">
        <v>667</v>
      </c>
      <c r="D294" s="543">
        <v>5</v>
      </c>
      <c r="E294" s="543">
        <v>5</v>
      </c>
      <c r="F294" s="540">
        <f t="shared" si="46"/>
        <v>10</v>
      </c>
      <c r="G294" s="612"/>
      <c r="H294" s="573"/>
      <c r="I294" s="573"/>
      <c r="J294" s="573"/>
      <c r="K294" s="573"/>
      <c r="L294" s="486"/>
    </row>
    <row r="295" spans="1:12" s="607" customFormat="1" ht="30">
      <c r="A295" s="537">
        <v>1.4</v>
      </c>
      <c r="B295" s="611" t="s">
        <v>810</v>
      </c>
      <c r="C295" s="539" t="s">
        <v>667</v>
      </c>
      <c r="D295" s="540">
        <v>20</v>
      </c>
      <c r="E295" s="540">
        <v>20</v>
      </c>
      <c r="F295" s="540">
        <f t="shared" si="46"/>
        <v>40</v>
      </c>
      <c r="G295" s="612"/>
      <c r="H295" s="573"/>
      <c r="I295" s="573"/>
      <c r="J295" s="573"/>
      <c r="K295" s="573"/>
      <c r="L295" s="486"/>
    </row>
    <row r="296" spans="1:12" s="607" customFormat="1" ht="16.5">
      <c r="A296" s="539" t="s">
        <v>746</v>
      </c>
      <c r="B296" s="613" t="s">
        <v>747</v>
      </c>
      <c r="C296" s="539" t="s">
        <v>667</v>
      </c>
      <c r="D296" s="543">
        <v>2</v>
      </c>
      <c r="E296" s="543">
        <v>2</v>
      </c>
      <c r="F296" s="540">
        <f t="shared" si="46"/>
        <v>4</v>
      </c>
      <c r="G296" s="612"/>
      <c r="H296" s="573"/>
      <c r="I296" s="573"/>
      <c r="J296" s="573"/>
      <c r="K296" s="573"/>
      <c r="L296" s="486"/>
    </row>
    <row r="297" spans="1:12" s="607" customFormat="1" ht="16.5">
      <c r="A297" s="539" t="s">
        <v>748</v>
      </c>
      <c r="B297" s="613" t="s">
        <v>749</v>
      </c>
      <c r="C297" s="539" t="s">
        <v>667</v>
      </c>
      <c r="D297" s="543">
        <v>3</v>
      </c>
      <c r="E297" s="543">
        <v>3</v>
      </c>
      <c r="F297" s="540">
        <f t="shared" si="46"/>
        <v>6</v>
      </c>
      <c r="G297" s="612"/>
      <c r="H297" s="573"/>
      <c r="I297" s="573"/>
      <c r="J297" s="573"/>
      <c r="K297" s="573"/>
      <c r="L297" s="486"/>
    </row>
    <row r="298" spans="1:12" s="607" customFormat="1" ht="16.5">
      <c r="A298" s="539" t="s">
        <v>750</v>
      </c>
      <c r="B298" s="613" t="s">
        <v>751</v>
      </c>
      <c r="C298" s="539" t="s">
        <v>667</v>
      </c>
      <c r="D298" s="543">
        <v>3</v>
      </c>
      <c r="E298" s="543">
        <v>3</v>
      </c>
      <c r="F298" s="540">
        <f t="shared" si="46"/>
        <v>6</v>
      </c>
      <c r="G298" s="612"/>
      <c r="H298" s="573"/>
      <c r="I298" s="573"/>
      <c r="J298" s="573"/>
      <c r="K298" s="573"/>
      <c r="L298" s="486"/>
    </row>
    <row r="299" spans="1:12" s="607" customFormat="1" ht="16.5">
      <c r="A299" s="539" t="s">
        <v>811</v>
      </c>
      <c r="B299" s="613" t="s">
        <v>752</v>
      </c>
      <c r="C299" s="539" t="s">
        <v>667</v>
      </c>
      <c r="D299" s="543">
        <v>2</v>
      </c>
      <c r="E299" s="543">
        <v>2</v>
      </c>
      <c r="F299" s="540">
        <f t="shared" si="46"/>
        <v>4</v>
      </c>
      <c r="G299" s="612"/>
      <c r="H299" s="573"/>
      <c r="I299" s="573"/>
      <c r="J299" s="573"/>
      <c r="K299" s="573"/>
      <c r="L299" s="486"/>
    </row>
    <row r="300" spans="1:12" s="607" customFormat="1" ht="16.5">
      <c r="A300" s="539" t="s">
        <v>812</v>
      </c>
      <c r="B300" s="613" t="s">
        <v>753</v>
      </c>
      <c r="C300" s="539" t="s">
        <v>667</v>
      </c>
      <c r="D300" s="543">
        <v>2</v>
      </c>
      <c r="E300" s="543">
        <v>2</v>
      </c>
      <c r="F300" s="540">
        <f t="shared" si="46"/>
        <v>4</v>
      </c>
      <c r="G300" s="612"/>
      <c r="H300" s="573"/>
      <c r="I300" s="573"/>
      <c r="J300" s="573"/>
      <c r="K300" s="573"/>
      <c r="L300" s="486"/>
    </row>
    <row r="301" spans="1:12" s="607" customFormat="1" ht="28.5">
      <c r="A301" s="537">
        <v>1.5</v>
      </c>
      <c r="B301" s="542" t="s">
        <v>754</v>
      </c>
      <c r="C301" s="545" t="s">
        <v>176</v>
      </c>
      <c r="D301" s="546">
        <f>D283*11.118+D284*1.5+D285*2.619+D286*3.248+D287*20.052+D288*3.039+D289*4.791+D290*6.301+D291*21.491+D292*3.498+D293*6.636+D294*6.875+D295*32.592+D296*5.454+D297*8.084+D298*10.863+D299*24.431+D300*35.796</f>
        <v>1775.6699999999998</v>
      </c>
      <c r="E301" s="546">
        <f>E283*11.118+E284*1.5+E285*2.619+E286*3.248+E287*20.052+E288*3.039+E289*4.791+E290*6.301+E291*21.491+E292*3.498+E293*6.636+E294*6.875+E295*32.592+E296*5.454+E297*8.084+E298*10.863+E299*24.431+E300*35.796</f>
        <v>1775.6699999999998</v>
      </c>
      <c r="F301" s="547">
        <f t="shared" si="46"/>
        <v>3551.3399999999997</v>
      </c>
      <c r="G301" s="485">
        <v>5744.84</v>
      </c>
      <c r="H301" s="485">
        <f>G301*9%</f>
        <v>517.03560000000004</v>
      </c>
      <c r="I301" s="485">
        <f>G301*9%</f>
        <v>517.03560000000004</v>
      </c>
      <c r="J301" s="485">
        <f>G301+H301+I301</f>
        <v>6778.9112000000005</v>
      </c>
      <c r="K301" s="485">
        <f t="shared" ref="K301" si="47">F301*J301</f>
        <v>24074218.501008</v>
      </c>
      <c r="L301" s="486"/>
    </row>
    <row r="302" spans="1:12" s="607" customFormat="1">
      <c r="A302" s="548">
        <v>1.6</v>
      </c>
      <c r="B302" s="549" t="s">
        <v>813</v>
      </c>
      <c r="C302" s="615"/>
      <c r="D302" s="616"/>
      <c r="E302" s="616"/>
      <c r="F302" s="616"/>
      <c r="G302" s="616"/>
      <c r="H302" s="616"/>
      <c r="I302" s="616"/>
      <c r="J302" s="616"/>
      <c r="K302" s="616"/>
      <c r="L302" s="486"/>
    </row>
    <row r="303" spans="1:12" s="607" customFormat="1">
      <c r="A303" s="552" t="s">
        <v>756</v>
      </c>
      <c r="B303" s="553" t="s">
        <v>757</v>
      </c>
      <c r="C303" s="554" t="s">
        <v>206</v>
      </c>
      <c r="D303" s="555">
        <v>25</v>
      </c>
      <c r="E303" s="555">
        <v>25</v>
      </c>
      <c r="F303" s="547">
        <f t="shared" ref="F303:F308" si="48">D303+E303</f>
        <v>50</v>
      </c>
      <c r="G303" s="617"/>
      <c r="H303" s="617"/>
      <c r="I303" s="617"/>
      <c r="J303" s="617"/>
      <c r="K303" s="617"/>
      <c r="L303" s="486"/>
    </row>
    <row r="304" spans="1:12" s="607" customFormat="1">
      <c r="A304" s="552" t="s">
        <v>758</v>
      </c>
      <c r="B304" s="553" t="s">
        <v>759</v>
      </c>
      <c r="C304" s="554" t="s">
        <v>206</v>
      </c>
      <c r="D304" s="555">
        <v>5</v>
      </c>
      <c r="E304" s="555">
        <v>5</v>
      </c>
      <c r="F304" s="547">
        <f t="shared" si="48"/>
        <v>10</v>
      </c>
      <c r="G304" s="617"/>
      <c r="H304" s="617"/>
      <c r="I304" s="617"/>
      <c r="J304" s="617"/>
      <c r="K304" s="617"/>
      <c r="L304" s="486"/>
    </row>
    <row r="305" spans="1:12" s="607" customFormat="1">
      <c r="A305" s="552" t="s">
        <v>760</v>
      </c>
      <c r="B305" s="553" t="s">
        <v>761</v>
      </c>
      <c r="C305" s="554" t="s">
        <v>206</v>
      </c>
      <c r="D305" s="555">
        <v>20</v>
      </c>
      <c r="E305" s="555">
        <v>20</v>
      </c>
      <c r="F305" s="547">
        <f t="shared" si="48"/>
        <v>40</v>
      </c>
      <c r="G305" s="617"/>
      <c r="H305" s="617"/>
      <c r="I305" s="617"/>
      <c r="J305" s="617"/>
      <c r="K305" s="617"/>
      <c r="L305" s="486"/>
    </row>
    <row r="306" spans="1:12" s="607" customFormat="1">
      <c r="A306" s="552" t="s">
        <v>762</v>
      </c>
      <c r="B306" s="553" t="s">
        <v>763</v>
      </c>
      <c r="C306" s="554" t="s">
        <v>206</v>
      </c>
      <c r="D306" s="555">
        <v>16</v>
      </c>
      <c r="E306" s="555">
        <v>16</v>
      </c>
      <c r="F306" s="547">
        <f t="shared" si="48"/>
        <v>32</v>
      </c>
      <c r="G306" s="617"/>
      <c r="H306" s="617"/>
      <c r="I306" s="617"/>
      <c r="J306" s="617"/>
      <c r="K306" s="617"/>
      <c r="L306" s="486"/>
    </row>
    <row r="307" spans="1:12" s="607" customFormat="1">
      <c r="A307" s="552" t="s">
        <v>764</v>
      </c>
      <c r="B307" s="553" t="s">
        <v>765</v>
      </c>
      <c r="C307" s="554" t="s">
        <v>206</v>
      </c>
      <c r="D307" s="555">
        <v>4</v>
      </c>
      <c r="E307" s="555">
        <v>4</v>
      </c>
      <c r="F307" s="547">
        <f t="shared" si="48"/>
        <v>8</v>
      </c>
      <c r="G307" s="617"/>
      <c r="H307" s="617"/>
      <c r="I307" s="617"/>
      <c r="J307" s="617"/>
      <c r="K307" s="617"/>
      <c r="L307" s="486"/>
    </row>
    <row r="308" spans="1:12" s="607" customFormat="1">
      <c r="A308" s="552" t="s">
        <v>766</v>
      </c>
      <c r="B308" s="542" t="s">
        <v>767</v>
      </c>
      <c r="C308" s="363" t="s">
        <v>176</v>
      </c>
      <c r="D308" s="556">
        <f>0.586*D303+1.125*D304+1.308*D305+2.92*D306+2.92*D307</f>
        <v>104.83500000000001</v>
      </c>
      <c r="E308" s="556">
        <f>0.586*E303+1.125*E304+1.308*E305+2.92*E306+2.92*E307</f>
        <v>104.83500000000001</v>
      </c>
      <c r="F308" s="557">
        <f t="shared" si="48"/>
        <v>209.67000000000002</v>
      </c>
      <c r="G308" s="485">
        <v>5744.84</v>
      </c>
      <c r="H308" s="485">
        <f t="shared" ref="H308" si="49">G308*9%</f>
        <v>517.03560000000004</v>
      </c>
      <c r="I308" s="485">
        <f t="shared" ref="I308" si="50">G308*9%</f>
        <v>517.03560000000004</v>
      </c>
      <c r="J308" s="485">
        <f t="shared" ref="J308" si="51">G308+H308+I308</f>
        <v>6778.9112000000005</v>
      </c>
      <c r="K308" s="485">
        <f t="shared" ref="K308" si="52">F308*J308</f>
        <v>1421334.3113040002</v>
      </c>
      <c r="L308" s="486"/>
    </row>
    <row r="309" spans="1:12" s="607" customFormat="1">
      <c r="A309" s="548">
        <v>1.7</v>
      </c>
      <c r="B309" s="549" t="s">
        <v>814</v>
      </c>
      <c r="C309" s="615"/>
      <c r="D309" s="616"/>
      <c r="E309" s="616"/>
      <c r="F309" s="616"/>
      <c r="G309" s="618"/>
      <c r="H309" s="618"/>
      <c r="I309" s="618"/>
      <c r="J309" s="618"/>
      <c r="K309" s="618"/>
      <c r="L309" s="486"/>
    </row>
    <row r="310" spans="1:12" s="607" customFormat="1">
      <c r="A310" s="552" t="s">
        <v>769</v>
      </c>
      <c r="B310" s="553" t="s">
        <v>770</v>
      </c>
      <c r="C310" s="554" t="s">
        <v>206</v>
      </c>
      <c r="D310" s="555">
        <v>2</v>
      </c>
      <c r="E310" s="555">
        <v>2</v>
      </c>
      <c r="F310" s="547">
        <f t="shared" ref="F310:F315" si="53">D310+E310</f>
        <v>4</v>
      </c>
      <c r="G310" s="617"/>
      <c r="H310" s="617"/>
      <c r="I310" s="617"/>
      <c r="J310" s="617"/>
      <c r="K310" s="617"/>
      <c r="L310" s="486"/>
    </row>
    <row r="311" spans="1:12" s="607" customFormat="1">
      <c r="A311" s="552" t="s">
        <v>771</v>
      </c>
      <c r="B311" s="553" t="s">
        <v>772</v>
      </c>
      <c r="C311" s="554" t="s">
        <v>206</v>
      </c>
      <c r="D311" s="555">
        <v>1</v>
      </c>
      <c r="E311" s="555">
        <v>1</v>
      </c>
      <c r="F311" s="547">
        <f t="shared" si="53"/>
        <v>2</v>
      </c>
      <c r="G311" s="617"/>
      <c r="H311" s="617"/>
      <c r="I311" s="617"/>
      <c r="J311" s="617"/>
      <c r="K311" s="617"/>
      <c r="L311" s="486"/>
    </row>
    <row r="312" spans="1:12" s="607" customFormat="1">
      <c r="A312" s="552" t="s">
        <v>773</v>
      </c>
      <c r="B312" s="553" t="s">
        <v>774</v>
      </c>
      <c r="C312" s="554" t="s">
        <v>206</v>
      </c>
      <c r="D312" s="555">
        <v>2</v>
      </c>
      <c r="E312" s="555">
        <v>2</v>
      </c>
      <c r="F312" s="547">
        <f t="shared" si="53"/>
        <v>4</v>
      </c>
      <c r="G312" s="617"/>
      <c r="H312" s="617"/>
      <c r="I312" s="617"/>
      <c r="J312" s="617"/>
      <c r="K312" s="617"/>
      <c r="L312" s="486"/>
    </row>
    <row r="313" spans="1:12" s="607" customFormat="1">
      <c r="A313" s="552" t="s">
        <v>775</v>
      </c>
      <c r="B313" s="553" t="s">
        <v>776</v>
      </c>
      <c r="C313" s="554" t="s">
        <v>206</v>
      </c>
      <c r="D313" s="555">
        <v>2</v>
      </c>
      <c r="E313" s="555">
        <v>2</v>
      </c>
      <c r="F313" s="547">
        <f t="shared" si="53"/>
        <v>4</v>
      </c>
      <c r="G313" s="617"/>
      <c r="H313" s="617"/>
      <c r="I313" s="617"/>
      <c r="J313" s="617"/>
      <c r="K313" s="617"/>
      <c r="L313" s="486"/>
    </row>
    <row r="314" spans="1:12" s="607" customFormat="1">
      <c r="A314" s="552" t="s">
        <v>777</v>
      </c>
      <c r="B314" s="553" t="s">
        <v>778</v>
      </c>
      <c r="C314" s="554" t="s">
        <v>206</v>
      </c>
      <c r="D314" s="555">
        <v>1</v>
      </c>
      <c r="E314" s="555">
        <v>1</v>
      </c>
      <c r="F314" s="547">
        <f t="shared" si="53"/>
        <v>2</v>
      </c>
      <c r="G314" s="617"/>
      <c r="H314" s="617"/>
      <c r="I314" s="617"/>
      <c r="J314" s="617"/>
      <c r="K314" s="617"/>
      <c r="L314" s="486"/>
    </row>
    <row r="315" spans="1:12" s="607" customFormat="1">
      <c r="A315" s="559" t="s">
        <v>779</v>
      </c>
      <c r="B315" s="560" t="s">
        <v>780</v>
      </c>
      <c r="C315" s="363" t="s">
        <v>176</v>
      </c>
      <c r="D315" s="556">
        <f>1.524*D310+3.441*D311+3.693*D312+3.889*D313+3.889*D314</f>
        <v>25.541999999999998</v>
      </c>
      <c r="E315" s="556">
        <f>1.524*E310+3.441*E311+3.693*E312+3.889*E313+3.889*E314</f>
        <v>25.541999999999998</v>
      </c>
      <c r="F315" s="557">
        <f t="shared" si="53"/>
        <v>51.083999999999996</v>
      </c>
      <c r="G315" s="485">
        <v>5744.84</v>
      </c>
      <c r="H315" s="485">
        <f t="shared" ref="H315" si="54">G315*9%</f>
        <v>517.03560000000004</v>
      </c>
      <c r="I315" s="485">
        <f t="shared" ref="I315" si="55">G315*9%</f>
        <v>517.03560000000004</v>
      </c>
      <c r="J315" s="485">
        <f t="shared" ref="J315" si="56">G315+H315+I315</f>
        <v>6778.9112000000005</v>
      </c>
      <c r="K315" s="485">
        <f t="shared" ref="K315" si="57">F315*J315</f>
        <v>346293.89974079997</v>
      </c>
      <c r="L315" s="486"/>
    </row>
    <row r="316" spans="1:12" s="607" customFormat="1" ht="16.5">
      <c r="A316" s="537">
        <v>1.6</v>
      </c>
      <c r="B316" s="561" t="s">
        <v>781</v>
      </c>
      <c r="C316" s="545" t="s">
        <v>176</v>
      </c>
      <c r="D316" s="562">
        <v>92</v>
      </c>
      <c r="E316" s="562">
        <v>92</v>
      </c>
      <c r="F316" s="540">
        <f t="shared" si="46"/>
        <v>184</v>
      </c>
      <c r="G316" s="485">
        <v>5744.84</v>
      </c>
      <c r="H316" s="485">
        <f t="shared" ref="H316:H330" si="58">G316*9%</f>
        <v>517.03560000000004</v>
      </c>
      <c r="I316" s="485">
        <f t="shared" ref="I316:I330" si="59">G316*9%</f>
        <v>517.03560000000004</v>
      </c>
      <c r="J316" s="485">
        <f t="shared" ref="J316:J330" si="60">G316+H316+I316</f>
        <v>6778.9112000000005</v>
      </c>
      <c r="K316" s="485">
        <f t="shared" ref="K316:K330" si="61">F316*J316</f>
        <v>1247319.6608000002</v>
      </c>
      <c r="L316" s="486"/>
    </row>
    <row r="317" spans="1:12" s="607" customFormat="1" ht="120">
      <c r="A317" s="563" t="s">
        <v>123</v>
      </c>
      <c r="B317" s="564" t="s">
        <v>782</v>
      </c>
      <c r="C317" s="579"/>
      <c r="D317" s="605"/>
      <c r="E317" s="605"/>
      <c r="F317" s="605"/>
      <c r="G317" s="606"/>
      <c r="H317" s="580">
        <f t="shared" si="58"/>
        <v>0</v>
      </c>
      <c r="I317" s="580">
        <f t="shared" si="59"/>
        <v>0</v>
      </c>
      <c r="J317" s="580">
        <f t="shared" si="60"/>
        <v>0</v>
      </c>
      <c r="K317" s="580">
        <f t="shared" si="61"/>
        <v>0</v>
      </c>
      <c r="L317" s="486"/>
    </row>
    <row r="318" spans="1:12" s="607" customFormat="1" ht="30">
      <c r="A318" s="567" t="s">
        <v>162</v>
      </c>
      <c r="B318" s="561" t="s">
        <v>783</v>
      </c>
      <c r="C318" s="568" t="s">
        <v>784</v>
      </c>
      <c r="D318" s="569">
        <v>23</v>
      </c>
      <c r="E318" s="569">
        <v>23</v>
      </c>
      <c r="F318" s="540">
        <f t="shared" si="46"/>
        <v>46</v>
      </c>
      <c r="G318" s="485">
        <f>226393.0814-0.4</f>
        <v>226392.6814</v>
      </c>
      <c r="H318" s="485">
        <f t="shared" si="58"/>
        <v>20375.341325999998</v>
      </c>
      <c r="I318" s="485">
        <f t="shared" si="59"/>
        <v>20375.341325999998</v>
      </c>
      <c r="J318" s="485">
        <f t="shared" si="60"/>
        <v>267143.36405199999</v>
      </c>
      <c r="K318" s="485">
        <f t="shared" si="61"/>
        <v>12288594.746392</v>
      </c>
      <c r="L318" s="486"/>
    </row>
    <row r="319" spans="1:12" s="607" customFormat="1" ht="45">
      <c r="A319" s="532">
        <v>3</v>
      </c>
      <c r="B319" s="533" t="s">
        <v>785</v>
      </c>
      <c r="C319" s="619"/>
      <c r="D319" s="579"/>
      <c r="E319" s="579"/>
      <c r="F319" s="571"/>
      <c r="G319" s="620"/>
      <c r="H319" s="593"/>
      <c r="I319" s="593"/>
      <c r="J319" s="593"/>
      <c r="K319" s="593"/>
      <c r="L319" s="486"/>
    </row>
    <row r="320" spans="1:12" s="607" customFormat="1" ht="16.5">
      <c r="A320" s="537">
        <v>3.1</v>
      </c>
      <c r="B320" s="575" t="s">
        <v>786</v>
      </c>
      <c r="C320" s="576" t="s">
        <v>667</v>
      </c>
      <c r="D320" s="577">
        <v>70</v>
      </c>
      <c r="E320" s="577">
        <v>70</v>
      </c>
      <c r="F320" s="540">
        <f t="shared" ref="F320:F325" si="62">D320+E320</f>
        <v>140</v>
      </c>
      <c r="G320" s="485">
        <v>124.03</v>
      </c>
      <c r="H320" s="485">
        <f t="shared" ref="H320:H325" si="63">G320*9%</f>
        <v>11.162699999999999</v>
      </c>
      <c r="I320" s="485">
        <f t="shared" ref="I320:I325" si="64">G320*9%</f>
        <v>11.162699999999999</v>
      </c>
      <c r="J320" s="485">
        <f t="shared" ref="J320:J325" si="65">G320+H320+I320</f>
        <v>146.3554</v>
      </c>
      <c r="K320" s="485">
        <f t="shared" ref="K320:K325" si="66">F320*J320</f>
        <v>20489.756000000001</v>
      </c>
      <c r="L320" s="486"/>
    </row>
    <row r="321" spans="1:15" s="607" customFormat="1" ht="16.5">
      <c r="A321" s="537">
        <v>3.2</v>
      </c>
      <c r="B321" s="575" t="s">
        <v>787</v>
      </c>
      <c r="C321" s="576" t="s">
        <v>667</v>
      </c>
      <c r="D321" s="577">
        <v>70</v>
      </c>
      <c r="E321" s="577">
        <v>70</v>
      </c>
      <c r="F321" s="540">
        <f t="shared" si="62"/>
        <v>140</v>
      </c>
      <c r="G321" s="485">
        <v>124.03</v>
      </c>
      <c r="H321" s="485">
        <f t="shared" si="63"/>
        <v>11.162699999999999</v>
      </c>
      <c r="I321" s="485">
        <f t="shared" si="64"/>
        <v>11.162699999999999</v>
      </c>
      <c r="J321" s="485">
        <f t="shared" si="65"/>
        <v>146.3554</v>
      </c>
      <c r="K321" s="485">
        <f t="shared" si="66"/>
        <v>20489.756000000001</v>
      </c>
      <c r="L321" s="486"/>
    </row>
    <row r="322" spans="1:15" s="607" customFormat="1" ht="16.5">
      <c r="A322" s="537">
        <v>3.3</v>
      </c>
      <c r="B322" s="575" t="s">
        <v>788</v>
      </c>
      <c r="C322" s="576" t="s">
        <v>667</v>
      </c>
      <c r="D322" s="578">
        <v>420</v>
      </c>
      <c r="E322" s="578">
        <v>420</v>
      </c>
      <c r="F322" s="540">
        <f t="shared" si="62"/>
        <v>840</v>
      </c>
      <c r="G322" s="485">
        <v>124.03</v>
      </c>
      <c r="H322" s="485">
        <f t="shared" si="63"/>
        <v>11.162699999999999</v>
      </c>
      <c r="I322" s="485">
        <f t="shared" si="64"/>
        <v>11.162699999999999</v>
      </c>
      <c r="J322" s="485">
        <f t="shared" si="65"/>
        <v>146.3554</v>
      </c>
      <c r="K322" s="485">
        <f t="shared" si="66"/>
        <v>122938.53600000001</v>
      </c>
      <c r="L322" s="486"/>
    </row>
    <row r="323" spans="1:15" s="607" customFormat="1" ht="16.5">
      <c r="A323" s="537">
        <v>3.4</v>
      </c>
      <c r="B323" s="575" t="s">
        <v>789</v>
      </c>
      <c r="C323" s="576" t="s">
        <v>667</v>
      </c>
      <c r="D323" s="578">
        <v>150</v>
      </c>
      <c r="E323" s="578">
        <v>150</v>
      </c>
      <c r="F323" s="540">
        <f t="shared" si="62"/>
        <v>300</v>
      </c>
      <c r="G323" s="485">
        <v>124.03</v>
      </c>
      <c r="H323" s="485">
        <f t="shared" si="63"/>
        <v>11.162699999999999</v>
      </c>
      <c r="I323" s="485">
        <f t="shared" si="64"/>
        <v>11.162699999999999</v>
      </c>
      <c r="J323" s="485">
        <f t="shared" si="65"/>
        <v>146.3554</v>
      </c>
      <c r="K323" s="485">
        <f t="shared" si="66"/>
        <v>43906.62</v>
      </c>
      <c r="L323" s="486"/>
    </row>
    <row r="324" spans="1:15" s="607" customFormat="1" ht="16.5">
      <c r="A324" s="537">
        <v>3.5</v>
      </c>
      <c r="B324" s="575" t="s">
        <v>790</v>
      </c>
      <c r="C324" s="576" t="s">
        <v>667</v>
      </c>
      <c r="D324" s="577">
        <v>70</v>
      </c>
      <c r="E324" s="577">
        <v>70</v>
      </c>
      <c r="F324" s="540">
        <f t="shared" si="62"/>
        <v>140</v>
      </c>
      <c r="G324" s="485">
        <v>2676.58</v>
      </c>
      <c r="H324" s="485">
        <f t="shared" si="63"/>
        <v>240.89219999999997</v>
      </c>
      <c r="I324" s="485">
        <f t="shared" si="64"/>
        <v>240.89219999999997</v>
      </c>
      <c r="J324" s="485">
        <f t="shared" si="65"/>
        <v>3158.3643999999995</v>
      </c>
      <c r="K324" s="485">
        <f t="shared" si="66"/>
        <v>442171.01599999995</v>
      </c>
      <c r="L324" s="486"/>
    </row>
    <row r="325" spans="1:15" s="607" customFormat="1" ht="16.5">
      <c r="A325" s="537">
        <v>3.6</v>
      </c>
      <c r="B325" s="575" t="s">
        <v>791</v>
      </c>
      <c r="C325" s="576" t="s">
        <v>667</v>
      </c>
      <c r="D325" s="578">
        <v>140</v>
      </c>
      <c r="E325" s="578">
        <v>140</v>
      </c>
      <c r="F325" s="540">
        <f t="shared" si="62"/>
        <v>280</v>
      </c>
      <c r="G325" s="485">
        <v>124.03</v>
      </c>
      <c r="H325" s="485">
        <f t="shared" si="63"/>
        <v>11.162699999999999</v>
      </c>
      <c r="I325" s="485">
        <f t="shared" si="64"/>
        <v>11.162699999999999</v>
      </c>
      <c r="J325" s="485">
        <f t="shared" si="65"/>
        <v>146.3554</v>
      </c>
      <c r="K325" s="485">
        <f t="shared" si="66"/>
        <v>40979.512000000002</v>
      </c>
      <c r="L325" s="486"/>
    </row>
    <row r="326" spans="1:15" s="607" customFormat="1" ht="16.5">
      <c r="A326" s="563" t="s">
        <v>128</v>
      </c>
      <c r="B326" s="564" t="s">
        <v>792</v>
      </c>
      <c r="C326" s="565"/>
      <c r="D326" s="565"/>
      <c r="E326" s="565"/>
      <c r="F326" s="571"/>
      <c r="G326" s="620"/>
      <c r="H326" s="593"/>
      <c r="I326" s="593"/>
      <c r="J326" s="593"/>
      <c r="K326" s="593"/>
      <c r="L326" s="486"/>
    </row>
    <row r="327" spans="1:15" s="607" customFormat="1" ht="45">
      <c r="A327" s="563" t="s">
        <v>177</v>
      </c>
      <c r="B327" s="581" t="s">
        <v>793</v>
      </c>
      <c r="C327" s="582" t="s">
        <v>667</v>
      </c>
      <c r="D327" s="582">
        <v>110</v>
      </c>
      <c r="E327" s="582">
        <v>110</v>
      </c>
      <c r="F327" s="540">
        <f>D327+E327</f>
        <v>220</v>
      </c>
      <c r="G327" s="485">
        <v>2389.1799999999998</v>
      </c>
      <c r="H327" s="485">
        <f>G327*9%</f>
        <v>215.02619999999999</v>
      </c>
      <c r="I327" s="485">
        <f>G327*9%</f>
        <v>215.02619999999999</v>
      </c>
      <c r="J327" s="485">
        <f>G327+H327+I327</f>
        <v>2819.2323999999994</v>
      </c>
      <c r="K327" s="485">
        <f>F327*J327</f>
        <v>620231.12799999991</v>
      </c>
      <c r="L327" s="486"/>
    </row>
    <row r="328" spans="1:15" s="607" customFormat="1" ht="30">
      <c r="A328" s="563" t="s">
        <v>186</v>
      </c>
      <c r="B328" s="564" t="s">
        <v>794</v>
      </c>
      <c r="C328" s="568" t="s">
        <v>795</v>
      </c>
      <c r="D328" s="569">
        <v>100</v>
      </c>
      <c r="E328" s="569">
        <v>100</v>
      </c>
      <c r="F328" s="540">
        <f>D328+E328</f>
        <v>200</v>
      </c>
      <c r="G328" s="485">
        <v>73.519919999999999</v>
      </c>
      <c r="H328" s="485">
        <f>G328*9%</f>
        <v>6.6167927999999998</v>
      </c>
      <c r="I328" s="485">
        <f>G328*9%</f>
        <v>6.6167927999999998</v>
      </c>
      <c r="J328" s="485">
        <f>G328+H328+I328</f>
        <v>86.753505599999997</v>
      </c>
      <c r="K328" s="485">
        <f>F328*J328</f>
        <v>17350.701119999998</v>
      </c>
      <c r="L328" s="486"/>
    </row>
    <row r="329" spans="1:15" s="607" customFormat="1" ht="16.5">
      <c r="A329" s="563" t="s">
        <v>131</v>
      </c>
      <c r="B329" s="564" t="s">
        <v>796</v>
      </c>
      <c r="C329" s="621"/>
      <c r="D329" s="622"/>
      <c r="E329" s="622"/>
      <c r="F329" s="571"/>
      <c r="G329" s="623"/>
      <c r="H329" s="624"/>
      <c r="I329" s="624"/>
      <c r="J329" s="593"/>
      <c r="K329" s="593"/>
      <c r="L329" s="486"/>
    </row>
    <row r="330" spans="1:15" s="607" customFormat="1" ht="75">
      <c r="A330" s="563" t="s">
        <v>196</v>
      </c>
      <c r="B330" s="581" t="s">
        <v>797</v>
      </c>
      <c r="C330" s="578" t="s">
        <v>667</v>
      </c>
      <c r="D330" s="582">
        <v>150000</v>
      </c>
      <c r="E330" s="582">
        <v>150000</v>
      </c>
      <c r="F330" s="540">
        <f t="shared" si="46"/>
        <v>300000</v>
      </c>
      <c r="G330" s="485">
        <v>8.57</v>
      </c>
      <c r="H330" s="485">
        <f t="shared" si="58"/>
        <v>0.77129999999999999</v>
      </c>
      <c r="I330" s="485">
        <f t="shared" si="59"/>
        <v>0.77129999999999999</v>
      </c>
      <c r="J330" s="485">
        <f t="shared" si="60"/>
        <v>10.1126</v>
      </c>
      <c r="K330" s="485">
        <f t="shared" si="61"/>
        <v>3033780</v>
      </c>
      <c r="L330" s="486"/>
    </row>
    <row r="331" spans="1:15" s="607" customFormat="1" ht="16.5">
      <c r="A331" s="528">
        <v>6</v>
      </c>
      <c r="B331" s="589" t="s">
        <v>798</v>
      </c>
      <c r="C331" s="590"/>
      <c r="D331" s="591"/>
      <c r="E331" s="591"/>
      <c r="F331" s="571"/>
      <c r="G331" s="592"/>
      <c r="H331" s="592"/>
      <c r="I331" s="593"/>
      <c r="J331" s="592"/>
      <c r="K331" s="593"/>
      <c r="L331" s="486"/>
    </row>
    <row r="332" spans="1:15" s="607" customFormat="1" ht="45">
      <c r="A332" s="528">
        <v>6.1</v>
      </c>
      <c r="B332" s="581" t="s">
        <v>799</v>
      </c>
      <c r="C332" s="582" t="s">
        <v>176</v>
      </c>
      <c r="D332" s="578">
        <v>100</v>
      </c>
      <c r="E332" s="578">
        <v>100</v>
      </c>
      <c r="F332" s="540">
        <f>D332+E332</f>
        <v>200</v>
      </c>
      <c r="G332" s="485">
        <v>4595.87</v>
      </c>
      <c r="H332" s="485">
        <f>G332*9%</f>
        <v>413.62829999999997</v>
      </c>
      <c r="I332" s="485">
        <f>G332*9%</f>
        <v>413.62829999999997</v>
      </c>
      <c r="J332" s="485">
        <f>G332+H332+I332</f>
        <v>5423.1266000000005</v>
      </c>
      <c r="K332" s="485">
        <f>F332*J332</f>
        <v>1084625.32</v>
      </c>
      <c r="L332" s="486"/>
    </row>
    <row r="333" spans="1:15" s="607" customFormat="1" ht="75">
      <c r="A333" s="528">
        <v>6.2</v>
      </c>
      <c r="B333" s="581" t="s">
        <v>1189</v>
      </c>
      <c r="C333" s="594" t="s">
        <v>800</v>
      </c>
      <c r="D333" s="595">
        <v>2</v>
      </c>
      <c r="E333" s="595">
        <v>2</v>
      </c>
      <c r="F333" s="540">
        <f>D333+E333</f>
        <v>4</v>
      </c>
      <c r="G333" s="485">
        <v>165490.45000000001</v>
      </c>
      <c r="H333" s="485">
        <f>G333*9%</f>
        <v>14894.140500000001</v>
      </c>
      <c r="I333" s="485">
        <f>G333*9%</f>
        <v>14894.140500000001</v>
      </c>
      <c r="J333" s="485">
        <f>G333+H333+I333</f>
        <v>195278.73100000003</v>
      </c>
      <c r="K333" s="485">
        <f>F333*J333</f>
        <v>781114.92400000012</v>
      </c>
      <c r="L333" s="486"/>
    </row>
    <row r="334" spans="1:15" s="607" customFormat="1" ht="130.5" customHeight="1">
      <c r="A334" s="563" t="s">
        <v>815</v>
      </c>
      <c r="B334" s="581" t="s">
        <v>801</v>
      </c>
      <c r="C334" s="582" t="s">
        <v>604</v>
      </c>
      <c r="D334" s="578">
        <v>1</v>
      </c>
      <c r="E334" s="578">
        <v>1</v>
      </c>
      <c r="F334" s="540">
        <f t="shared" ref="F334" si="67">D334+E334</f>
        <v>2</v>
      </c>
      <c r="G334" s="485">
        <v>500000</v>
      </c>
      <c r="H334" s="485">
        <f t="shared" ref="H334" si="68">G334*9%</f>
        <v>45000</v>
      </c>
      <c r="I334" s="485">
        <f t="shared" ref="I334" si="69">G334*9%</f>
        <v>45000</v>
      </c>
      <c r="J334" s="485">
        <f t="shared" ref="J334" si="70">G334+H334+I334</f>
        <v>590000</v>
      </c>
      <c r="K334" s="485">
        <f t="shared" ref="K334" si="71">F334*J334</f>
        <v>1180000</v>
      </c>
      <c r="L334" s="486"/>
    </row>
    <row r="335" spans="1:15" s="607" customFormat="1" ht="18">
      <c r="A335" s="625" t="s">
        <v>461</v>
      </c>
      <c r="B335" s="597" t="s">
        <v>816</v>
      </c>
      <c r="C335" s="582"/>
      <c r="D335" s="582"/>
      <c r="E335" s="582"/>
      <c r="F335" s="582"/>
      <c r="G335" s="626"/>
      <c r="H335" s="598"/>
      <c r="I335" s="598"/>
      <c r="J335" s="598"/>
      <c r="K335" s="599">
        <f>SUM(K282:K334)</f>
        <v>46785838.388364792</v>
      </c>
      <c r="L335" s="486"/>
      <c r="M335" s="627"/>
      <c r="N335" s="627"/>
      <c r="O335" s="628"/>
    </row>
    <row r="336" spans="1:15" ht="16.5">
      <c r="B336" s="1157" t="s">
        <v>817</v>
      </c>
      <c r="C336" s="1158"/>
      <c r="D336" s="1158"/>
      <c r="E336" s="1158"/>
      <c r="F336" s="1158"/>
      <c r="G336" s="1158"/>
      <c r="H336" s="1158"/>
      <c r="I336" s="1158"/>
      <c r="J336" s="1158"/>
      <c r="K336" s="599">
        <f>K335+K275+K215</f>
        <v>170992761.03612518</v>
      </c>
      <c r="L336" s="629"/>
      <c r="M336" s="630"/>
      <c r="N336" s="630"/>
      <c r="O336" s="631"/>
    </row>
    <row r="337" spans="2:13">
      <c r="B337" s="632"/>
      <c r="C337" s="632"/>
      <c r="D337" s="633"/>
      <c r="E337" s="633"/>
      <c r="F337" s="633"/>
      <c r="G337" s="634"/>
      <c r="H337" s="634"/>
      <c r="I337" s="634"/>
      <c r="J337" s="634"/>
      <c r="K337" s="634"/>
      <c r="L337" s="635"/>
      <c r="M337" s="636"/>
    </row>
    <row r="338" spans="2:13">
      <c r="B338" s="632"/>
      <c r="C338" s="632"/>
      <c r="D338" s="633"/>
      <c r="E338" s="633"/>
      <c r="F338" s="633"/>
      <c r="G338" s="637"/>
      <c r="H338" s="637"/>
      <c r="I338" s="637"/>
      <c r="J338" s="637"/>
      <c r="K338" s="637"/>
      <c r="L338" s="629"/>
    </row>
    <row r="339" spans="2:13">
      <c r="B339" s="632"/>
      <c r="C339" s="632"/>
      <c r="D339" s="633"/>
      <c r="E339" s="633"/>
      <c r="F339" s="633"/>
      <c r="G339" s="637"/>
      <c r="H339" s="637"/>
      <c r="I339" s="637"/>
      <c r="J339" s="637"/>
      <c r="K339" s="637"/>
      <c r="L339" s="629"/>
    </row>
    <row r="340" spans="2:13">
      <c r="B340" s="632"/>
      <c r="C340" s="632"/>
      <c r="D340" s="633"/>
      <c r="E340" s="633"/>
      <c r="F340" s="633"/>
      <c r="G340" s="637"/>
      <c r="H340" s="637"/>
      <c r="I340" s="637"/>
      <c r="J340" s="637"/>
      <c r="K340" s="637"/>
      <c r="L340" s="629"/>
    </row>
    <row r="341" spans="2:13">
      <c r="B341" s="632"/>
      <c r="C341" s="632"/>
      <c r="D341" s="633"/>
      <c r="E341" s="633"/>
      <c r="F341" s="633"/>
      <c r="G341" s="637"/>
      <c r="H341" s="637"/>
      <c r="I341" s="637"/>
      <c r="J341" s="637"/>
      <c r="K341" s="637"/>
      <c r="L341" s="629"/>
    </row>
    <row r="342" spans="2:13">
      <c r="B342" s="632"/>
      <c r="C342" s="632"/>
      <c r="D342" s="633"/>
      <c r="E342" s="633"/>
      <c r="F342" s="633"/>
      <c r="G342" s="637"/>
      <c r="H342" s="637"/>
      <c r="I342" s="637"/>
      <c r="J342" s="637"/>
      <c r="K342" s="637"/>
      <c r="L342" s="629"/>
    </row>
    <row r="343" spans="2:13">
      <c r="B343" s="632"/>
      <c r="C343" s="632"/>
      <c r="D343" s="633"/>
      <c r="E343" s="633"/>
      <c r="F343" s="633"/>
      <c r="G343" s="637"/>
      <c r="H343" s="637"/>
      <c r="I343" s="637"/>
      <c r="J343" s="637"/>
      <c r="K343" s="637"/>
      <c r="L343" s="629"/>
    </row>
    <row r="344" spans="2:13">
      <c r="B344" s="632"/>
      <c r="C344" s="632"/>
      <c r="D344" s="633"/>
      <c r="E344" s="633"/>
      <c r="F344" s="633"/>
      <c r="G344" s="637"/>
      <c r="H344" s="637"/>
      <c r="I344" s="637"/>
      <c r="J344" s="637"/>
      <c r="K344" s="637"/>
      <c r="L344" s="629"/>
    </row>
    <row r="345" spans="2:13">
      <c r="B345" s="632"/>
      <c r="C345" s="632"/>
      <c r="D345" s="633"/>
      <c r="E345" s="633"/>
      <c r="F345" s="633"/>
      <c r="G345" s="637"/>
      <c r="H345" s="637"/>
      <c r="I345" s="637"/>
      <c r="J345" s="637"/>
      <c r="K345" s="637"/>
      <c r="L345" s="629"/>
    </row>
    <row r="346" spans="2:13">
      <c r="B346" s="632"/>
      <c r="C346" s="632"/>
      <c r="D346" s="633"/>
      <c r="E346" s="633"/>
      <c r="F346" s="633"/>
      <c r="G346" s="637"/>
      <c r="H346" s="637"/>
      <c r="I346" s="637"/>
      <c r="J346" s="637"/>
      <c r="K346" s="637"/>
      <c r="L346" s="629"/>
    </row>
    <row r="347" spans="2:13">
      <c r="B347" s="632"/>
      <c r="C347" s="632"/>
      <c r="D347" s="633"/>
      <c r="E347" s="633"/>
      <c r="F347" s="633"/>
      <c r="G347" s="637"/>
      <c r="H347" s="637"/>
      <c r="I347" s="637"/>
      <c r="J347" s="637"/>
      <c r="K347" s="637"/>
      <c r="L347" s="629"/>
    </row>
    <row r="348" spans="2:13">
      <c r="B348" s="632"/>
      <c r="C348" s="632"/>
      <c r="D348" s="633"/>
      <c r="E348" s="633"/>
      <c r="F348" s="633"/>
      <c r="G348" s="637"/>
      <c r="H348" s="637"/>
      <c r="I348" s="637"/>
      <c r="J348" s="637"/>
      <c r="K348" s="637"/>
      <c r="L348" s="629"/>
    </row>
    <row r="349" spans="2:13">
      <c r="B349" s="632"/>
      <c r="C349" s="632"/>
      <c r="D349" s="633"/>
      <c r="E349" s="633"/>
      <c r="F349" s="633"/>
      <c r="G349" s="637"/>
      <c r="H349" s="637"/>
      <c r="I349" s="637"/>
      <c r="J349" s="637"/>
      <c r="K349" s="637"/>
      <c r="L349" s="629"/>
    </row>
    <row r="350" spans="2:13">
      <c r="B350" s="632"/>
      <c r="C350" s="632"/>
      <c r="D350" s="633"/>
      <c r="E350" s="633"/>
      <c r="F350" s="633"/>
      <c r="G350" s="637"/>
      <c r="H350" s="637"/>
      <c r="I350" s="637"/>
      <c r="J350" s="637"/>
      <c r="K350" s="637"/>
      <c r="L350" s="629"/>
    </row>
    <row r="351" spans="2:13">
      <c r="B351" s="632"/>
      <c r="C351" s="632"/>
      <c r="D351" s="633"/>
      <c r="E351" s="633"/>
      <c r="F351" s="633"/>
      <c r="G351" s="637"/>
      <c r="H351" s="637"/>
      <c r="I351" s="637"/>
      <c r="J351" s="637"/>
      <c r="K351" s="637"/>
      <c r="L351" s="629"/>
    </row>
    <row r="352" spans="2:13">
      <c r="B352" s="632"/>
      <c r="C352" s="632"/>
      <c r="D352" s="633"/>
      <c r="E352" s="633"/>
      <c r="F352" s="633"/>
      <c r="G352" s="637"/>
      <c r="H352" s="637"/>
      <c r="I352" s="637"/>
      <c r="J352" s="637"/>
      <c r="K352" s="637"/>
      <c r="L352" s="629"/>
    </row>
    <row r="353" spans="2:12">
      <c r="B353" s="632"/>
      <c r="C353" s="632"/>
      <c r="D353" s="633"/>
      <c r="E353" s="633"/>
      <c r="F353" s="633"/>
      <c r="G353" s="637"/>
      <c r="H353" s="637"/>
      <c r="I353" s="637"/>
      <c r="J353" s="637"/>
      <c r="K353" s="637"/>
      <c r="L353" s="629"/>
    </row>
  </sheetData>
  <mergeCells count="248">
    <mergeCell ref="K278:K279"/>
    <mergeCell ref="D8:F9"/>
    <mergeCell ref="A1:C4"/>
    <mergeCell ref="D278:F278"/>
    <mergeCell ref="H278:I278"/>
    <mergeCell ref="B336:J336"/>
    <mergeCell ref="A7:A9"/>
    <mergeCell ref="A218:A219"/>
    <mergeCell ref="A278:A279"/>
    <mergeCell ref="B8:B9"/>
    <mergeCell ref="B218:B219"/>
    <mergeCell ref="B278:B279"/>
    <mergeCell ref="C8:C9"/>
    <mergeCell ref="C218:C219"/>
    <mergeCell ref="C278:C279"/>
    <mergeCell ref="G8:G9"/>
    <mergeCell ref="G218:G219"/>
    <mergeCell ref="G278:G279"/>
    <mergeCell ref="J8:J9"/>
    <mergeCell ref="J218:J219"/>
    <mergeCell ref="J278:J279"/>
    <mergeCell ref="D215:F215"/>
    <mergeCell ref="B216:K216"/>
    <mergeCell ref="C217:F217"/>
    <mergeCell ref="G217:K217"/>
    <mergeCell ref="D218:F218"/>
    <mergeCell ref="H218:I218"/>
    <mergeCell ref="B276:K276"/>
    <mergeCell ref="C277:F277"/>
    <mergeCell ref="G277:K277"/>
    <mergeCell ref="K218:K219"/>
    <mergeCell ref="D206:F206"/>
    <mergeCell ref="D207:F207"/>
    <mergeCell ref="D208:F208"/>
    <mergeCell ref="D209:F209"/>
    <mergeCell ref="D210:F210"/>
    <mergeCell ref="D211:F211"/>
    <mergeCell ref="D212:F212"/>
    <mergeCell ref="D213:F213"/>
    <mergeCell ref="D214:F214"/>
    <mergeCell ref="D197:F197"/>
    <mergeCell ref="D198:F198"/>
    <mergeCell ref="D199:F199"/>
    <mergeCell ref="D200:F200"/>
    <mergeCell ref="D201:F201"/>
    <mergeCell ref="D202:F202"/>
    <mergeCell ref="D203:F203"/>
    <mergeCell ref="D204:F204"/>
    <mergeCell ref="D205:F205"/>
    <mergeCell ref="D188:F188"/>
    <mergeCell ref="D189:F189"/>
    <mergeCell ref="D190:F190"/>
    <mergeCell ref="D191:F191"/>
    <mergeCell ref="D192:F192"/>
    <mergeCell ref="D193:F193"/>
    <mergeCell ref="D194:F194"/>
    <mergeCell ref="D195:F195"/>
    <mergeCell ref="D196:F196"/>
    <mergeCell ref="D179:F179"/>
    <mergeCell ref="D180:F180"/>
    <mergeCell ref="D181:F181"/>
    <mergeCell ref="D182:F182"/>
    <mergeCell ref="D183:F183"/>
    <mergeCell ref="D184:F184"/>
    <mergeCell ref="D185:F185"/>
    <mergeCell ref="D186:F186"/>
    <mergeCell ref="D187:F187"/>
    <mergeCell ref="D170:F170"/>
    <mergeCell ref="D171:F171"/>
    <mergeCell ref="D172:F172"/>
    <mergeCell ref="D173:F173"/>
    <mergeCell ref="D174:F174"/>
    <mergeCell ref="D175:F175"/>
    <mergeCell ref="D176:F176"/>
    <mergeCell ref="D177:F177"/>
    <mergeCell ref="D178:F178"/>
    <mergeCell ref="D161:F161"/>
    <mergeCell ref="D162:F162"/>
    <mergeCell ref="D163:F163"/>
    <mergeCell ref="D164:F164"/>
    <mergeCell ref="D165:F165"/>
    <mergeCell ref="D166:F166"/>
    <mergeCell ref="D167:F167"/>
    <mergeCell ref="D168:F168"/>
    <mergeCell ref="D169:F169"/>
    <mergeCell ref="D152:F152"/>
    <mergeCell ref="D153:F153"/>
    <mergeCell ref="D154:F154"/>
    <mergeCell ref="D155:F155"/>
    <mergeCell ref="D156:F156"/>
    <mergeCell ref="D157:F157"/>
    <mergeCell ref="D158:F158"/>
    <mergeCell ref="D159:F159"/>
    <mergeCell ref="D160:F160"/>
    <mergeCell ref="D143:F143"/>
    <mergeCell ref="D144:F144"/>
    <mergeCell ref="D145:F145"/>
    <mergeCell ref="D146:F146"/>
    <mergeCell ref="D147:F147"/>
    <mergeCell ref="D148:F148"/>
    <mergeCell ref="D149:F149"/>
    <mergeCell ref="D150:F150"/>
    <mergeCell ref="D151:F151"/>
    <mergeCell ref="D134:F134"/>
    <mergeCell ref="D135:F135"/>
    <mergeCell ref="D136:F136"/>
    <mergeCell ref="D137:F137"/>
    <mergeCell ref="D138:F138"/>
    <mergeCell ref="D139:F139"/>
    <mergeCell ref="D140:F140"/>
    <mergeCell ref="D141:F141"/>
    <mergeCell ref="D142:F142"/>
    <mergeCell ref="D125:F125"/>
    <mergeCell ref="D126:F126"/>
    <mergeCell ref="D127:F127"/>
    <mergeCell ref="D128:F128"/>
    <mergeCell ref="D129:F129"/>
    <mergeCell ref="D130:F130"/>
    <mergeCell ref="D131:F131"/>
    <mergeCell ref="D132:F132"/>
    <mergeCell ref="D133:F133"/>
    <mergeCell ref="D116:F116"/>
    <mergeCell ref="D117:F117"/>
    <mergeCell ref="D118:F118"/>
    <mergeCell ref="D119:F119"/>
    <mergeCell ref="D120:F120"/>
    <mergeCell ref="D121:F121"/>
    <mergeCell ref="D122:F122"/>
    <mergeCell ref="D123:F123"/>
    <mergeCell ref="D124:F124"/>
    <mergeCell ref="D107:F107"/>
    <mergeCell ref="D108:F108"/>
    <mergeCell ref="D109:F109"/>
    <mergeCell ref="D110:F110"/>
    <mergeCell ref="D111:F111"/>
    <mergeCell ref="D112:F112"/>
    <mergeCell ref="D113:F113"/>
    <mergeCell ref="D114:F114"/>
    <mergeCell ref="D115:F115"/>
    <mergeCell ref="D98:F98"/>
    <mergeCell ref="D99:F99"/>
    <mergeCell ref="D100:F100"/>
    <mergeCell ref="D101:F101"/>
    <mergeCell ref="D102:F102"/>
    <mergeCell ref="D103:F103"/>
    <mergeCell ref="D104:F104"/>
    <mergeCell ref="D105:F105"/>
    <mergeCell ref="D106:F106"/>
    <mergeCell ref="D89:F89"/>
    <mergeCell ref="D90:F90"/>
    <mergeCell ref="D91:F91"/>
    <mergeCell ref="D92:F92"/>
    <mergeCell ref="D93:F93"/>
    <mergeCell ref="D94:F94"/>
    <mergeCell ref="D95:F95"/>
    <mergeCell ref="D96:F96"/>
    <mergeCell ref="D97:F97"/>
    <mergeCell ref="D80:F80"/>
    <mergeCell ref="D81:F81"/>
    <mergeCell ref="D82:F82"/>
    <mergeCell ref="D83:F83"/>
    <mergeCell ref="D84:F84"/>
    <mergeCell ref="D85:F85"/>
    <mergeCell ref="D86:F86"/>
    <mergeCell ref="D87:F87"/>
    <mergeCell ref="D88:F88"/>
    <mergeCell ref="D71:F71"/>
    <mergeCell ref="D72:F72"/>
    <mergeCell ref="D73:F73"/>
    <mergeCell ref="D74:F74"/>
    <mergeCell ref="D75:F75"/>
    <mergeCell ref="D76:F76"/>
    <mergeCell ref="D77:F77"/>
    <mergeCell ref="D78:F78"/>
    <mergeCell ref="D79:F79"/>
    <mergeCell ref="D62:F62"/>
    <mergeCell ref="D63:F63"/>
    <mergeCell ref="D64:F64"/>
    <mergeCell ref="D65:F65"/>
    <mergeCell ref="D66:F66"/>
    <mergeCell ref="D67:F67"/>
    <mergeCell ref="D68:F68"/>
    <mergeCell ref="D69:F69"/>
    <mergeCell ref="D70:F70"/>
    <mergeCell ref="D53:F53"/>
    <mergeCell ref="D54:F54"/>
    <mergeCell ref="D55:F55"/>
    <mergeCell ref="D56:F56"/>
    <mergeCell ref="D57:F57"/>
    <mergeCell ref="D58:F58"/>
    <mergeCell ref="D59:F59"/>
    <mergeCell ref="D60:F60"/>
    <mergeCell ref="D61:F61"/>
    <mergeCell ref="D44:F44"/>
    <mergeCell ref="D45:F45"/>
    <mergeCell ref="D46:F46"/>
    <mergeCell ref="D47:F47"/>
    <mergeCell ref="D48:F48"/>
    <mergeCell ref="D49:F49"/>
    <mergeCell ref="D50:F50"/>
    <mergeCell ref="D51:F51"/>
    <mergeCell ref="D52:F52"/>
    <mergeCell ref="D35:F35"/>
    <mergeCell ref="D36:F36"/>
    <mergeCell ref="D37:F37"/>
    <mergeCell ref="D38:F38"/>
    <mergeCell ref="D39:F39"/>
    <mergeCell ref="D40:F40"/>
    <mergeCell ref="D41:F41"/>
    <mergeCell ref="D42:F42"/>
    <mergeCell ref="D43:F43"/>
    <mergeCell ref="D27:F27"/>
    <mergeCell ref="D28:F28"/>
    <mergeCell ref="D29:F29"/>
    <mergeCell ref="D30:F30"/>
    <mergeCell ref="D31:F31"/>
    <mergeCell ref="D32:F32"/>
    <mergeCell ref="D33:F33"/>
    <mergeCell ref="D34:F34"/>
    <mergeCell ref="D18:F18"/>
    <mergeCell ref="D19:F19"/>
    <mergeCell ref="D20:F20"/>
    <mergeCell ref="D21:F21"/>
    <mergeCell ref="D22:F22"/>
    <mergeCell ref="D23:F23"/>
    <mergeCell ref="D24:F24"/>
    <mergeCell ref="D25:F25"/>
    <mergeCell ref="D26:F26"/>
    <mergeCell ref="H8:I8"/>
    <mergeCell ref="D10:F10"/>
    <mergeCell ref="C11:K11"/>
    <mergeCell ref="D12:F12"/>
    <mergeCell ref="D13:F13"/>
    <mergeCell ref="D14:F14"/>
    <mergeCell ref="D15:F15"/>
    <mergeCell ref="D16:F16"/>
    <mergeCell ref="D17:F17"/>
    <mergeCell ref="K8:K9"/>
    <mergeCell ref="D1:K1"/>
    <mergeCell ref="D2:K2"/>
    <mergeCell ref="D3:K3"/>
    <mergeCell ref="D4:K4"/>
    <mergeCell ref="D5:K5"/>
    <mergeCell ref="A6:C6"/>
    <mergeCell ref="D6:K6"/>
    <mergeCell ref="B7:C7"/>
    <mergeCell ref="D7:F7"/>
    <mergeCell ref="G7:K7"/>
  </mergeCells>
  <dataValidations xWindow="1304" yWindow="430" count="1">
    <dataValidation allowBlank="1" showInputMessage="1" showErrorMessage="1" prompt="Enter numeric values only" sqref="G8 K8 H9:I9 G256:J256 G301:J301 G227:G232 G234:G236 G258:G262 G266:G270 JB239:JB275 JB281:JB335 JB65757:JB65869 JB131293:JB131405 JB196829:JB196941 JB262365:JB262477 JB327901:JB328013 JB393437:JB393549 JB458973:JB459085 JB524509:JB524621 JB590045:JB590157 JB655581:JB655693 JB721117:JB721229 JB786653:JB786765 JB852189:JB852301 JB917725:JB917837 JB983261:JB983373 SX239:SX275 SX281:SX335 SX65757:SX65869 SX131293:SX131405 SX196829:SX196941 SX262365:SX262477 SX327901:SX328013 SX393437:SX393549 SX458973:SX459085 SX524509:SX524621 SX590045:SX590157 SX655581:SX655693 SX721117:SX721229 SX786653:SX786765 SX852189:SX852301 SX917725:SX917837 SX983261:SX983373 ACT239:ACT275 ACT281:ACT335 ACT65757:ACT65869 ACT131293:ACT131405 ACT196829:ACT196941 ACT262365:ACT262477 ACT327901:ACT328013 ACT393437:ACT393549 ACT458973:ACT459085 ACT524509:ACT524621 ACT590045:ACT590157 ACT655581:ACT655693 ACT721117:ACT721229 ACT786653:ACT786765 ACT852189:ACT852301 ACT917725:ACT917837 ACT983261:ACT983373 AMP239:AMP275 AMP281:AMP335 AMP65757:AMP65869 AMP131293:AMP131405 AMP196829:AMP196941 AMP262365:AMP262477 AMP327901:AMP328013 AMP393437:AMP393549 AMP458973:AMP459085 AMP524509:AMP524621 AMP590045:AMP590157 AMP655581:AMP655693 AMP721117:AMP721229 AMP786653:AMP786765 AMP852189:AMP852301 AMP917725:AMP917837 AMP983261:AMP983373 AWL239:AWL275 AWL281:AWL335 AWL65757:AWL65869 AWL131293:AWL131405 AWL196829:AWL196941 AWL262365:AWL262477 AWL327901:AWL328013 AWL393437:AWL393549 AWL458973:AWL459085 AWL524509:AWL524621 AWL590045:AWL590157 AWL655581:AWL655693 AWL721117:AWL721229 AWL786653:AWL786765 AWL852189:AWL852301 AWL917725:AWL917837 AWL983261:AWL983373 BGH239:BGH275 BGH281:BGH335 BGH65757:BGH65869 BGH131293:BGH131405 BGH196829:BGH196941 BGH262365:BGH262477 BGH327901:BGH328013 BGH393437:BGH393549 BGH458973:BGH459085 BGH524509:BGH524621 BGH590045:BGH590157 BGH655581:BGH655693 BGH721117:BGH721229 BGH786653:BGH786765 BGH852189:BGH852301 BGH917725:BGH917837 BGH983261:BGH983373 BQD239:BQD275 BQD281:BQD335 BQD65757:BQD65869 BQD131293:BQD131405 BQD196829:BQD196941 BQD262365:BQD262477 BQD327901:BQD328013 BQD393437:BQD393549 BQD458973:BQD459085 BQD524509:BQD524621 BQD590045:BQD590157 BQD655581:BQD655693 BQD721117:BQD721229 BQD786653:BQD786765 BQD852189:BQD852301 BQD917725:BQD917837 BQD983261:BQD983373 BZZ239:BZZ275 BZZ281:BZZ335 BZZ65757:BZZ65869 BZZ131293:BZZ131405 BZZ196829:BZZ196941 BZZ262365:BZZ262477 BZZ327901:BZZ328013 BZZ393437:BZZ393549 BZZ458973:BZZ459085 BZZ524509:BZZ524621 BZZ590045:BZZ590157 BZZ655581:BZZ655693 BZZ721117:BZZ721229 BZZ786653:BZZ786765 BZZ852189:BZZ852301 BZZ917725:BZZ917837 BZZ983261:BZZ983373 CJV239:CJV275 CJV281:CJV335 CJV65757:CJV65869 CJV131293:CJV131405 CJV196829:CJV196941 CJV262365:CJV262477 CJV327901:CJV328013 CJV393437:CJV393549 CJV458973:CJV459085 CJV524509:CJV524621 CJV590045:CJV590157 CJV655581:CJV655693 CJV721117:CJV721229 CJV786653:CJV786765 CJV852189:CJV852301 CJV917725:CJV917837 CJV983261:CJV983373 CTR239:CTR275 CTR281:CTR335 CTR65757:CTR65869 CTR131293:CTR131405 CTR196829:CTR196941 CTR262365:CTR262477 CTR327901:CTR328013 CTR393437:CTR393549 CTR458973:CTR459085 CTR524509:CTR524621 CTR590045:CTR590157 CTR655581:CTR655693 CTR721117:CTR721229 CTR786653:CTR786765 CTR852189:CTR852301 CTR917725:CTR917837 CTR983261:CTR983373 DDN239:DDN275 DDN281:DDN335 DDN65757:DDN65869 DDN131293:DDN131405 DDN196829:DDN196941 DDN262365:DDN262477 DDN327901:DDN328013 DDN393437:DDN393549 DDN458973:DDN459085 DDN524509:DDN524621 DDN590045:DDN590157 DDN655581:DDN655693 DDN721117:DDN721229 DDN786653:DDN786765 DDN852189:DDN852301 DDN917725:DDN917837 DDN983261:DDN983373 DNJ239:DNJ275 DNJ281:DNJ335 DNJ65757:DNJ65869 DNJ131293:DNJ131405 DNJ196829:DNJ196941 DNJ262365:DNJ262477 DNJ327901:DNJ328013 DNJ393437:DNJ393549 DNJ458973:DNJ459085 DNJ524509:DNJ524621 DNJ590045:DNJ590157 DNJ655581:DNJ655693 DNJ721117:DNJ721229 DNJ786653:DNJ786765 DNJ852189:DNJ852301 DNJ917725:DNJ917837 DNJ983261:DNJ983373 DXF239:DXF275 DXF281:DXF335 DXF65757:DXF65869 DXF131293:DXF131405 DXF196829:DXF196941 DXF262365:DXF262477 DXF327901:DXF328013 DXF393437:DXF393549 DXF458973:DXF459085 DXF524509:DXF524621 DXF590045:DXF590157 DXF655581:DXF655693 DXF721117:DXF721229 DXF786653:DXF786765 DXF852189:DXF852301 DXF917725:DXF917837 DXF983261:DXF983373 EHB239:EHB275 EHB281:EHB335 EHB65757:EHB65869 EHB131293:EHB131405 EHB196829:EHB196941 EHB262365:EHB262477 EHB327901:EHB328013 EHB393437:EHB393549 EHB458973:EHB459085 EHB524509:EHB524621 EHB590045:EHB590157 EHB655581:EHB655693 EHB721117:EHB721229 EHB786653:EHB786765 EHB852189:EHB852301 EHB917725:EHB917837 EHB983261:EHB983373 EQX239:EQX275 EQX281:EQX335 EQX65757:EQX65869 EQX131293:EQX131405 EQX196829:EQX196941 EQX262365:EQX262477 EQX327901:EQX328013 EQX393437:EQX393549 EQX458973:EQX459085 EQX524509:EQX524621 EQX590045:EQX590157 EQX655581:EQX655693 EQX721117:EQX721229 EQX786653:EQX786765 EQX852189:EQX852301 EQX917725:EQX917837 EQX983261:EQX983373 FAT239:FAT275 FAT281:FAT335 FAT65757:FAT65869 FAT131293:FAT131405 FAT196829:FAT196941 FAT262365:FAT262477 FAT327901:FAT328013 FAT393437:FAT393549 FAT458973:FAT459085 FAT524509:FAT524621 FAT590045:FAT590157 FAT655581:FAT655693 FAT721117:FAT721229 FAT786653:FAT786765 FAT852189:FAT852301 FAT917725:FAT917837 FAT983261:FAT983373 FKP239:FKP275 FKP281:FKP335 FKP65757:FKP65869 FKP131293:FKP131405 FKP196829:FKP196941 FKP262365:FKP262477 FKP327901:FKP328013 FKP393437:FKP393549 FKP458973:FKP459085 FKP524509:FKP524621 FKP590045:FKP590157 FKP655581:FKP655693 FKP721117:FKP721229 FKP786653:FKP786765 FKP852189:FKP852301 FKP917725:FKP917837 FKP983261:FKP983373 FUL239:FUL275 FUL281:FUL335 FUL65757:FUL65869 FUL131293:FUL131405 FUL196829:FUL196941 FUL262365:FUL262477 FUL327901:FUL328013 FUL393437:FUL393549 FUL458973:FUL459085 FUL524509:FUL524621 FUL590045:FUL590157 FUL655581:FUL655693 FUL721117:FUL721229 FUL786653:FUL786765 FUL852189:FUL852301 FUL917725:FUL917837 FUL983261:FUL983373 GEH239:GEH275 GEH281:GEH335 GEH65757:GEH65869 GEH131293:GEH131405 GEH196829:GEH196941 GEH262365:GEH262477 GEH327901:GEH328013 GEH393437:GEH393549 GEH458973:GEH459085 GEH524509:GEH524621 GEH590045:GEH590157 GEH655581:GEH655693 GEH721117:GEH721229 GEH786653:GEH786765 GEH852189:GEH852301 GEH917725:GEH917837 GEH983261:GEH983373 GOD239:GOD275 GOD281:GOD335 GOD65757:GOD65869 GOD131293:GOD131405 GOD196829:GOD196941 GOD262365:GOD262477 GOD327901:GOD328013 GOD393437:GOD393549 GOD458973:GOD459085 GOD524509:GOD524621 GOD590045:GOD590157 GOD655581:GOD655693 GOD721117:GOD721229 GOD786653:GOD786765 GOD852189:GOD852301 GOD917725:GOD917837 GOD983261:GOD983373 GXZ239:GXZ275 GXZ281:GXZ335 GXZ65757:GXZ65869 GXZ131293:GXZ131405 GXZ196829:GXZ196941 GXZ262365:GXZ262477 GXZ327901:GXZ328013 GXZ393437:GXZ393549 GXZ458973:GXZ459085 GXZ524509:GXZ524621 GXZ590045:GXZ590157 GXZ655581:GXZ655693 GXZ721117:GXZ721229 GXZ786653:GXZ786765 GXZ852189:GXZ852301 GXZ917725:GXZ917837 GXZ983261:GXZ983373 HHV239:HHV275 HHV281:HHV335 HHV65757:HHV65869 HHV131293:HHV131405 HHV196829:HHV196941 HHV262365:HHV262477 HHV327901:HHV328013 HHV393437:HHV393549 HHV458973:HHV459085 HHV524509:HHV524621 HHV590045:HHV590157 HHV655581:HHV655693 HHV721117:HHV721229 HHV786653:HHV786765 HHV852189:HHV852301 HHV917725:HHV917837 HHV983261:HHV983373 HRR239:HRR275 HRR281:HRR335 HRR65757:HRR65869 HRR131293:HRR131405 HRR196829:HRR196941 HRR262365:HRR262477 HRR327901:HRR328013 HRR393437:HRR393549 HRR458973:HRR459085 HRR524509:HRR524621 HRR590045:HRR590157 HRR655581:HRR655693 HRR721117:HRR721229 HRR786653:HRR786765 HRR852189:HRR852301 HRR917725:HRR917837 HRR983261:HRR983373 IBN239:IBN275 IBN281:IBN335 IBN65757:IBN65869 IBN131293:IBN131405 IBN196829:IBN196941 IBN262365:IBN262477 IBN327901:IBN328013 IBN393437:IBN393549 IBN458973:IBN459085 IBN524509:IBN524621 IBN590045:IBN590157 IBN655581:IBN655693 IBN721117:IBN721229 IBN786653:IBN786765 IBN852189:IBN852301 IBN917725:IBN917837 IBN983261:IBN983373 ILJ239:ILJ275 ILJ281:ILJ335 ILJ65757:ILJ65869 ILJ131293:ILJ131405 ILJ196829:ILJ196941 ILJ262365:ILJ262477 ILJ327901:ILJ328013 ILJ393437:ILJ393549 ILJ458973:ILJ459085 ILJ524509:ILJ524621 ILJ590045:ILJ590157 ILJ655581:ILJ655693 ILJ721117:ILJ721229 ILJ786653:ILJ786765 ILJ852189:ILJ852301 ILJ917725:ILJ917837 ILJ983261:ILJ983373 IVF239:IVF275 IVF281:IVF335 IVF65757:IVF65869 IVF131293:IVF131405 IVF196829:IVF196941 IVF262365:IVF262477 IVF327901:IVF328013 IVF393437:IVF393549 IVF458973:IVF459085 IVF524509:IVF524621 IVF590045:IVF590157 IVF655581:IVF655693 IVF721117:IVF721229 IVF786653:IVF786765 IVF852189:IVF852301 IVF917725:IVF917837 IVF983261:IVF983373 JFB239:JFB275 JFB281:JFB335 JFB65757:JFB65869 JFB131293:JFB131405 JFB196829:JFB196941 JFB262365:JFB262477 JFB327901:JFB328013 JFB393437:JFB393549 JFB458973:JFB459085 JFB524509:JFB524621 JFB590045:JFB590157 JFB655581:JFB655693 JFB721117:JFB721229 JFB786653:JFB786765 JFB852189:JFB852301 JFB917725:JFB917837 JFB983261:JFB983373 JOX239:JOX275 JOX281:JOX335 JOX65757:JOX65869 JOX131293:JOX131405 JOX196829:JOX196941 JOX262365:JOX262477 JOX327901:JOX328013 JOX393437:JOX393549 JOX458973:JOX459085 JOX524509:JOX524621 JOX590045:JOX590157 JOX655581:JOX655693 JOX721117:JOX721229 JOX786653:JOX786765 JOX852189:JOX852301 JOX917725:JOX917837 JOX983261:JOX983373 JYT239:JYT275 JYT281:JYT335 JYT65757:JYT65869 JYT131293:JYT131405 JYT196829:JYT196941 JYT262365:JYT262477 JYT327901:JYT328013 JYT393437:JYT393549 JYT458973:JYT459085 JYT524509:JYT524621 JYT590045:JYT590157 JYT655581:JYT655693 JYT721117:JYT721229 JYT786653:JYT786765 JYT852189:JYT852301 JYT917725:JYT917837 JYT983261:JYT983373 KIP239:KIP275 KIP281:KIP335 KIP65757:KIP65869 KIP131293:KIP131405 KIP196829:KIP196941 KIP262365:KIP262477 KIP327901:KIP328013 KIP393437:KIP393549 KIP458973:KIP459085 KIP524509:KIP524621 KIP590045:KIP590157 KIP655581:KIP655693 KIP721117:KIP721229 KIP786653:KIP786765 KIP852189:KIP852301 KIP917725:KIP917837 KIP983261:KIP983373 KSL239:KSL275 KSL281:KSL335 KSL65757:KSL65869 KSL131293:KSL131405 KSL196829:KSL196941 KSL262365:KSL262477 KSL327901:KSL328013 KSL393437:KSL393549 KSL458973:KSL459085 KSL524509:KSL524621 KSL590045:KSL590157 KSL655581:KSL655693 KSL721117:KSL721229 KSL786653:KSL786765 KSL852189:KSL852301 KSL917725:KSL917837 KSL983261:KSL983373 LCH239:LCH275 LCH281:LCH335 LCH65757:LCH65869 LCH131293:LCH131405 LCH196829:LCH196941 LCH262365:LCH262477 LCH327901:LCH328013 LCH393437:LCH393549 LCH458973:LCH459085 LCH524509:LCH524621 LCH590045:LCH590157 LCH655581:LCH655693 LCH721117:LCH721229 LCH786653:LCH786765 LCH852189:LCH852301 LCH917725:LCH917837 LCH983261:LCH983373 LMD239:LMD275 LMD281:LMD335 LMD65757:LMD65869 LMD131293:LMD131405 LMD196829:LMD196941 LMD262365:LMD262477 LMD327901:LMD328013 LMD393437:LMD393549 LMD458973:LMD459085 LMD524509:LMD524621 LMD590045:LMD590157 LMD655581:LMD655693 LMD721117:LMD721229 LMD786653:LMD786765 LMD852189:LMD852301 LMD917725:LMD917837 LMD983261:LMD983373 LVZ239:LVZ275 LVZ281:LVZ335 LVZ65757:LVZ65869 LVZ131293:LVZ131405 LVZ196829:LVZ196941 LVZ262365:LVZ262477 LVZ327901:LVZ328013 LVZ393437:LVZ393549 LVZ458973:LVZ459085 LVZ524509:LVZ524621 LVZ590045:LVZ590157 LVZ655581:LVZ655693 LVZ721117:LVZ721229 LVZ786653:LVZ786765 LVZ852189:LVZ852301 LVZ917725:LVZ917837 LVZ983261:LVZ983373 MFV239:MFV275 MFV281:MFV335 MFV65757:MFV65869 MFV131293:MFV131405 MFV196829:MFV196941 MFV262365:MFV262477 MFV327901:MFV328013 MFV393437:MFV393549 MFV458973:MFV459085 MFV524509:MFV524621 MFV590045:MFV590157 MFV655581:MFV655693 MFV721117:MFV721229 MFV786653:MFV786765 MFV852189:MFV852301 MFV917725:MFV917837 MFV983261:MFV983373 MPR239:MPR275 MPR281:MPR335 MPR65757:MPR65869 MPR131293:MPR131405 MPR196829:MPR196941 MPR262365:MPR262477 MPR327901:MPR328013 MPR393437:MPR393549 MPR458973:MPR459085 MPR524509:MPR524621 MPR590045:MPR590157 MPR655581:MPR655693 MPR721117:MPR721229 MPR786653:MPR786765 MPR852189:MPR852301 MPR917725:MPR917837 MPR983261:MPR983373 MZN239:MZN275 MZN281:MZN335 MZN65757:MZN65869 MZN131293:MZN131405 MZN196829:MZN196941 MZN262365:MZN262477 MZN327901:MZN328013 MZN393437:MZN393549 MZN458973:MZN459085 MZN524509:MZN524621 MZN590045:MZN590157 MZN655581:MZN655693 MZN721117:MZN721229 MZN786653:MZN786765 MZN852189:MZN852301 MZN917725:MZN917837 MZN983261:MZN983373 NJJ239:NJJ275 NJJ281:NJJ335 NJJ65757:NJJ65869 NJJ131293:NJJ131405 NJJ196829:NJJ196941 NJJ262365:NJJ262477 NJJ327901:NJJ328013 NJJ393437:NJJ393549 NJJ458973:NJJ459085 NJJ524509:NJJ524621 NJJ590045:NJJ590157 NJJ655581:NJJ655693 NJJ721117:NJJ721229 NJJ786653:NJJ786765 NJJ852189:NJJ852301 NJJ917725:NJJ917837 NJJ983261:NJJ983373 NTF239:NTF275 NTF281:NTF335 NTF65757:NTF65869 NTF131293:NTF131405 NTF196829:NTF196941 NTF262365:NTF262477 NTF327901:NTF328013 NTF393437:NTF393549 NTF458973:NTF459085 NTF524509:NTF524621 NTF590045:NTF590157 NTF655581:NTF655693 NTF721117:NTF721229 NTF786653:NTF786765 NTF852189:NTF852301 NTF917725:NTF917837 NTF983261:NTF983373 ODB239:ODB275 ODB281:ODB335 ODB65757:ODB65869 ODB131293:ODB131405 ODB196829:ODB196941 ODB262365:ODB262477 ODB327901:ODB328013 ODB393437:ODB393549 ODB458973:ODB459085 ODB524509:ODB524621 ODB590045:ODB590157 ODB655581:ODB655693 ODB721117:ODB721229 ODB786653:ODB786765 ODB852189:ODB852301 ODB917725:ODB917837 ODB983261:ODB983373 OMX239:OMX275 OMX281:OMX335 OMX65757:OMX65869 OMX131293:OMX131405 OMX196829:OMX196941 OMX262365:OMX262477 OMX327901:OMX328013 OMX393437:OMX393549 OMX458973:OMX459085 OMX524509:OMX524621 OMX590045:OMX590157 OMX655581:OMX655693 OMX721117:OMX721229 OMX786653:OMX786765 OMX852189:OMX852301 OMX917725:OMX917837 OMX983261:OMX983373 OWT239:OWT275 OWT281:OWT335 OWT65757:OWT65869 OWT131293:OWT131405 OWT196829:OWT196941 OWT262365:OWT262477 OWT327901:OWT328013 OWT393437:OWT393549 OWT458973:OWT459085 OWT524509:OWT524621 OWT590045:OWT590157 OWT655581:OWT655693 OWT721117:OWT721229 OWT786653:OWT786765 OWT852189:OWT852301 OWT917725:OWT917837 OWT983261:OWT983373 PGP239:PGP275 PGP281:PGP335 PGP65757:PGP65869 PGP131293:PGP131405 PGP196829:PGP196941 PGP262365:PGP262477 PGP327901:PGP328013 PGP393437:PGP393549 PGP458973:PGP459085 PGP524509:PGP524621 PGP590045:PGP590157 PGP655581:PGP655693 PGP721117:PGP721229 PGP786653:PGP786765 PGP852189:PGP852301 PGP917725:PGP917837 PGP983261:PGP983373 PQL239:PQL275 PQL281:PQL335 PQL65757:PQL65869 PQL131293:PQL131405 PQL196829:PQL196941 PQL262365:PQL262477 PQL327901:PQL328013 PQL393437:PQL393549 PQL458973:PQL459085 PQL524509:PQL524621 PQL590045:PQL590157 PQL655581:PQL655693 PQL721117:PQL721229 PQL786653:PQL786765 PQL852189:PQL852301 PQL917725:PQL917837 PQL983261:PQL983373 QAH239:QAH275 QAH281:QAH335 QAH65757:QAH65869 QAH131293:QAH131405 QAH196829:QAH196941 QAH262365:QAH262477 QAH327901:QAH328013 QAH393437:QAH393549 QAH458973:QAH459085 QAH524509:QAH524621 QAH590045:QAH590157 QAH655581:QAH655693 QAH721117:QAH721229 QAH786653:QAH786765 QAH852189:QAH852301 QAH917725:QAH917837 QAH983261:QAH983373 QKD239:QKD275 QKD281:QKD335 QKD65757:QKD65869 QKD131293:QKD131405 QKD196829:QKD196941 QKD262365:QKD262477 QKD327901:QKD328013 QKD393437:QKD393549 QKD458973:QKD459085 QKD524509:QKD524621 QKD590045:QKD590157 QKD655581:QKD655693 QKD721117:QKD721229 QKD786653:QKD786765 QKD852189:QKD852301 QKD917725:QKD917837 QKD983261:QKD983373 QTZ239:QTZ275 QTZ281:QTZ335 QTZ65757:QTZ65869 QTZ131293:QTZ131405 QTZ196829:QTZ196941 QTZ262365:QTZ262477 QTZ327901:QTZ328013 QTZ393437:QTZ393549 QTZ458973:QTZ459085 QTZ524509:QTZ524621 QTZ590045:QTZ590157 QTZ655581:QTZ655693 QTZ721117:QTZ721229 QTZ786653:QTZ786765 QTZ852189:QTZ852301 QTZ917725:QTZ917837 QTZ983261:QTZ983373 RDV239:RDV275 RDV281:RDV335 RDV65757:RDV65869 RDV131293:RDV131405 RDV196829:RDV196941 RDV262365:RDV262477 RDV327901:RDV328013 RDV393437:RDV393549 RDV458973:RDV459085 RDV524509:RDV524621 RDV590045:RDV590157 RDV655581:RDV655693 RDV721117:RDV721229 RDV786653:RDV786765 RDV852189:RDV852301 RDV917725:RDV917837 RDV983261:RDV983373 RNR239:RNR275 RNR281:RNR335 RNR65757:RNR65869 RNR131293:RNR131405 RNR196829:RNR196941 RNR262365:RNR262477 RNR327901:RNR328013 RNR393437:RNR393549 RNR458973:RNR459085 RNR524509:RNR524621 RNR590045:RNR590157 RNR655581:RNR655693 RNR721117:RNR721229 RNR786653:RNR786765 RNR852189:RNR852301 RNR917725:RNR917837 RNR983261:RNR983373 RXN239:RXN275 RXN281:RXN335 RXN65757:RXN65869 RXN131293:RXN131405 RXN196829:RXN196941 RXN262365:RXN262477 RXN327901:RXN328013 RXN393437:RXN393549 RXN458973:RXN459085 RXN524509:RXN524621 RXN590045:RXN590157 RXN655581:RXN655693 RXN721117:RXN721229 RXN786653:RXN786765 RXN852189:RXN852301 RXN917725:RXN917837 RXN983261:RXN983373 SHJ239:SHJ275 SHJ281:SHJ335 SHJ65757:SHJ65869 SHJ131293:SHJ131405 SHJ196829:SHJ196941 SHJ262365:SHJ262477 SHJ327901:SHJ328013 SHJ393437:SHJ393549 SHJ458973:SHJ459085 SHJ524509:SHJ524621 SHJ590045:SHJ590157 SHJ655581:SHJ655693 SHJ721117:SHJ721229 SHJ786653:SHJ786765 SHJ852189:SHJ852301 SHJ917725:SHJ917837 SHJ983261:SHJ983373 SRF239:SRF275 SRF281:SRF335 SRF65757:SRF65869 SRF131293:SRF131405 SRF196829:SRF196941 SRF262365:SRF262477 SRF327901:SRF328013 SRF393437:SRF393549 SRF458973:SRF459085 SRF524509:SRF524621 SRF590045:SRF590157 SRF655581:SRF655693 SRF721117:SRF721229 SRF786653:SRF786765 SRF852189:SRF852301 SRF917725:SRF917837 SRF983261:SRF983373 TBB239:TBB275 TBB281:TBB335 TBB65757:TBB65869 TBB131293:TBB131405 TBB196829:TBB196941 TBB262365:TBB262477 TBB327901:TBB328013 TBB393437:TBB393549 TBB458973:TBB459085 TBB524509:TBB524621 TBB590045:TBB590157 TBB655581:TBB655693 TBB721117:TBB721229 TBB786653:TBB786765 TBB852189:TBB852301 TBB917725:TBB917837 TBB983261:TBB983373 TKX239:TKX275 TKX281:TKX335 TKX65757:TKX65869 TKX131293:TKX131405 TKX196829:TKX196941 TKX262365:TKX262477 TKX327901:TKX328013 TKX393437:TKX393549 TKX458973:TKX459085 TKX524509:TKX524621 TKX590045:TKX590157 TKX655581:TKX655693 TKX721117:TKX721229 TKX786653:TKX786765 TKX852189:TKX852301 TKX917725:TKX917837 TKX983261:TKX983373 TUT239:TUT275 TUT281:TUT335 TUT65757:TUT65869 TUT131293:TUT131405 TUT196829:TUT196941 TUT262365:TUT262477 TUT327901:TUT328013 TUT393437:TUT393549 TUT458973:TUT459085 TUT524509:TUT524621 TUT590045:TUT590157 TUT655581:TUT655693 TUT721117:TUT721229 TUT786653:TUT786765 TUT852189:TUT852301 TUT917725:TUT917837 TUT983261:TUT983373 UEP239:UEP275 UEP281:UEP335 UEP65757:UEP65869 UEP131293:UEP131405 UEP196829:UEP196941 UEP262365:UEP262477 UEP327901:UEP328013 UEP393437:UEP393549 UEP458973:UEP459085 UEP524509:UEP524621 UEP590045:UEP590157 UEP655581:UEP655693 UEP721117:UEP721229 UEP786653:UEP786765 UEP852189:UEP852301 UEP917725:UEP917837 UEP983261:UEP983373 UOL239:UOL275 UOL281:UOL335 UOL65757:UOL65869 UOL131293:UOL131405 UOL196829:UOL196941 UOL262365:UOL262477 UOL327901:UOL328013 UOL393437:UOL393549 UOL458973:UOL459085 UOL524509:UOL524621 UOL590045:UOL590157 UOL655581:UOL655693 UOL721117:UOL721229 UOL786653:UOL786765 UOL852189:UOL852301 UOL917725:UOL917837 UOL983261:UOL983373 UYH239:UYH275 UYH281:UYH335 UYH65757:UYH65869 UYH131293:UYH131405 UYH196829:UYH196941 UYH262365:UYH262477 UYH327901:UYH328013 UYH393437:UYH393549 UYH458973:UYH459085 UYH524509:UYH524621 UYH590045:UYH590157 UYH655581:UYH655693 UYH721117:UYH721229 UYH786653:UYH786765 UYH852189:UYH852301 UYH917725:UYH917837 UYH983261:UYH983373 VID239:VID275 VID281:VID335 VID65757:VID65869 VID131293:VID131405 VID196829:VID196941 VID262365:VID262477 VID327901:VID328013 VID393437:VID393549 VID458973:VID459085 VID524509:VID524621 VID590045:VID590157 VID655581:VID655693 VID721117:VID721229 VID786653:VID786765 VID852189:VID852301 VID917725:VID917837 VID983261:VID983373 VRZ239:VRZ275 VRZ281:VRZ335 VRZ65757:VRZ65869 VRZ131293:VRZ131405 VRZ196829:VRZ196941 VRZ262365:VRZ262477 VRZ327901:VRZ328013 VRZ393437:VRZ393549 VRZ458973:VRZ459085 VRZ524509:VRZ524621 VRZ590045:VRZ590157 VRZ655581:VRZ655693 VRZ721117:VRZ721229 VRZ786653:VRZ786765 VRZ852189:VRZ852301 VRZ917725:VRZ917837 VRZ983261:VRZ983373 WBV239:WBV275 WBV281:WBV335 WBV65757:WBV65869 WBV131293:WBV131405 WBV196829:WBV196941 WBV262365:WBV262477 WBV327901:WBV328013 WBV393437:WBV393549 WBV458973:WBV459085 WBV524509:WBV524621 WBV590045:WBV590157 WBV655581:WBV655693 WBV721117:WBV721229 WBV786653:WBV786765 WBV852189:WBV852301 WBV917725:WBV917837 WBV983261:WBV983373 WLR239:WLR275 WLR281:WLR335 WLR65757:WLR65869 WLR131293:WLR131405 WLR196829:WLR196941 WLR262365:WLR262477 WLR327901:WLR328013 WLR393437:WLR393549 WLR458973:WLR459085 WLR524509:WLR524621 WLR590045:WLR590157 WLR655581:WLR655693 WLR721117:WLR721229 WLR786653:WLR786765 WLR852189:WLR852301 WLR917725:WLR917837 WLR983261:WLR983373 WVN239:WVN275 WVN281:WVN335 WVN65757:WVN65869 WVN131293:WVN131405 WVN196829:WVN196941 WVN262365:WVN262477 WVN327901:WVN328013 WVN393437:WVN393549 WVN458973:WVN459085 WVN524509:WVN524621 WVN590045:WVN590157 WVN655581:WVN655693 WVN721117:WVN721229 WVN786653:WVN786765 WVN852189:WVN852301 WVN917725:WVN917837 WVN983261:WVN983373 G196829:J196941 G262365:J262477 G327901:J328013 G393437:J393549 G458973:J459085 G524509:J524621 G590045:J590157 G655581:J655693 G721117:J721229 G786653:J786765 G852189:J852301 G917725:J917837 G983261:J983373 G239:J241 H281:J300 H258:J275 G65757:J65869 G131293:J131405 H316:J335 G173 G101:G102 G110:G118"/>
  </dataValidations>
  <pageMargins left="0.7" right="0.7" top="0.75" bottom="0.75" header="0.3" footer="0.3"/>
  <pageSetup paperSize="9" scale="66" fitToHeight="0" orientation="landscape" horizontalDpi="0" verticalDpi="0" r:id="rId1"/>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pageSetUpPr fitToPage="1"/>
  </sheetPr>
  <dimension ref="A1:O471"/>
  <sheetViews>
    <sheetView view="pageBreakPreview" topLeftCell="A302" zoomScale="80" zoomScaleNormal="82" zoomScaleSheetLayoutView="80" workbookViewId="0">
      <selection activeCell="D367" sqref="D367"/>
    </sheetView>
  </sheetViews>
  <sheetFormatPr defaultColWidth="9" defaultRowHeight="15"/>
  <cols>
    <col min="1" max="1" width="7.375" style="15" customWidth="1"/>
    <col min="2" max="2" width="57.125" style="15" customWidth="1"/>
    <col min="3" max="3" width="9.5" style="16" customWidth="1"/>
    <col min="4" max="4" width="8.375" style="15" customWidth="1"/>
    <col min="5" max="5" width="8.625" style="15" customWidth="1"/>
    <col min="6" max="6" width="12" style="16" customWidth="1"/>
    <col min="7" max="7" width="16.75" style="388" customWidth="1"/>
    <col min="8" max="8" width="17.5" style="388" customWidth="1"/>
    <col min="9" max="9" width="17.625" style="388" customWidth="1"/>
    <col min="10" max="10" width="18.125" style="388" customWidth="1"/>
    <col min="11" max="11" width="34.75" style="388" customWidth="1"/>
    <col min="12" max="12" width="0.125" style="15" customWidth="1"/>
    <col min="13" max="13" width="10.125" style="15" customWidth="1"/>
    <col min="14" max="14" width="19.875" style="15" customWidth="1"/>
    <col min="15" max="15" width="17.125" style="15" customWidth="1"/>
    <col min="16" max="16" width="10.125" style="15" customWidth="1"/>
    <col min="17" max="251" width="9" style="15"/>
    <col min="252" max="252" width="5.375" style="15" customWidth="1"/>
    <col min="253" max="253" width="37.5" style="15" customWidth="1"/>
    <col min="254" max="254" width="5" style="15" customWidth="1"/>
    <col min="255" max="255" width="15" style="15" customWidth="1"/>
    <col min="256" max="266" width="13" style="15" customWidth="1"/>
    <col min="267" max="267" width="13.875" style="15" customWidth="1"/>
    <col min="268" max="507" width="9" style="15"/>
    <col min="508" max="508" width="5.375" style="15" customWidth="1"/>
    <col min="509" max="509" width="37.5" style="15" customWidth="1"/>
    <col min="510" max="510" width="5" style="15" customWidth="1"/>
    <col min="511" max="511" width="15" style="15" customWidth="1"/>
    <col min="512" max="522" width="13" style="15" customWidth="1"/>
    <col min="523" max="523" width="13.875" style="15" customWidth="1"/>
    <col min="524" max="763" width="9" style="15"/>
    <col min="764" max="764" width="5.375" style="15" customWidth="1"/>
    <col min="765" max="765" width="37.5" style="15" customWidth="1"/>
    <col min="766" max="766" width="5" style="15" customWidth="1"/>
    <col min="767" max="767" width="15" style="15" customWidth="1"/>
    <col min="768" max="778" width="13" style="15" customWidth="1"/>
    <col min="779" max="779" width="13.875" style="15" customWidth="1"/>
    <col min="780" max="1019" width="9" style="15"/>
    <col min="1020" max="1020" width="5.375" style="15" customWidth="1"/>
    <col min="1021" max="1021" width="37.5" style="15" customWidth="1"/>
    <col min="1022" max="1022" width="5" style="15" customWidth="1"/>
    <col min="1023" max="1023" width="15" style="15" customWidth="1"/>
    <col min="1024" max="1034" width="13" style="15" customWidth="1"/>
    <col min="1035" max="1035" width="13.875" style="15" customWidth="1"/>
    <col min="1036" max="1275" width="9" style="15"/>
    <col min="1276" max="1276" width="5.375" style="15" customWidth="1"/>
    <col min="1277" max="1277" width="37.5" style="15" customWidth="1"/>
    <col min="1278" max="1278" width="5" style="15" customWidth="1"/>
    <col min="1279" max="1279" width="15" style="15" customWidth="1"/>
    <col min="1280" max="1290" width="13" style="15" customWidth="1"/>
    <col min="1291" max="1291" width="13.875" style="15" customWidth="1"/>
    <col min="1292" max="1531" width="9" style="15"/>
    <col min="1532" max="1532" width="5.375" style="15" customWidth="1"/>
    <col min="1533" max="1533" width="37.5" style="15" customWidth="1"/>
    <col min="1534" max="1534" width="5" style="15" customWidth="1"/>
    <col min="1535" max="1535" width="15" style="15" customWidth="1"/>
    <col min="1536" max="1546" width="13" style="15" customWidth="1"/>
    <col min="1547" max="1547" width="13.875" style="15" customWidth="1"/>
    <col min="1548" max="1787" width="9" style="15"/>
    <col min="1788" max="1788" width="5.375" style="15" customWidth="1"/>
    <col min="1789" max="1789" width="37.5" style="15" customWidth="1"/>
    <col min="1790" max="1790" width="5" style="15" customWidth="1"/>
    <col min="1791" max="1791" width="15" style="15" customWidth="1"/>
    <col min="1792" max="1802" width="13" style="15" customWidth="1"/>
    <col min="1803" max="1803" width="13.875" style="15" customWidth="1"/>
    <col min="1804" max="2043" width="9" style="15"/>
    <col min="2044" max="2044" width="5.375" style="15" customWidth="1"/>
    <col min="2045" max="2045" width="37.5" style="15" customWidth="1"/>
    <col min="2046" max="2046" width="5" style="15" customWidth="1"/>
    <col min="2047" max="2047" width="15" style="15" customWidth="1"/>
    <col min="2048" max="2058" width="13" style="15" customWidth="1"/>
    <col min="2059" max="2059" width="13.875" style="15" customWidth="1"/>
    <col min="2060" max="2299" width="9" style="15"/>
    <col min="2300" max="2300" width="5.375" style="15" customWidth="1"/>
    <col min="2301" max="2301" width="37.5" style="15" customWidth="1"/>
    <col min="2302" max="2302" width="5" style="15" customWidth="1"/>
    <col min="2303" max="2303" width="15" style="15" customWidth="1"/>
    <col min="2304" max="2314" width="13" style="15" customWidth="1"/>
    <col min="2315" max="2315" width="13.875" style="15" customWidth="1"/>
    <col min="2316" max="2555" width="9" style="15"/>
    <col min="2556" max="2556" width="5.375" style="15" customWidth="1"/>
    <col min="2557" max="2557" width="37.5" style="15" customWidth="1"/>
    <col min="2558" max="2558" width="5" style="15" customWidth="1"/>
    <col min="2559" max="2559" width="15" style="15" customWidth="1"/>
    <col min="2560" max="2570" width="13" style="15" customWidth="1"/>
    <col min="2571" max="2571" width="13.875" style="15" customWidth="1"/>
    <col min="2572" max="2811" width="9" style="15"/>
    <col min="2812" max="2812" width="5.375" style="15" customWidth="1"/>
    <col min="2813" max="2813" width="37.5" style="15" customWidth="1"/>
    <col min="2814" max="2814" width="5" style="15" customWidth="1"/>
    <col min="2815" max="2815" width="15" style="15" customWidth="1"/>
    <col min="2816" max="2826" width="13" style="15" customWidth="1"/>
    <col min="2827" max="2827" width="13.875" style="15" customWidth="1"/>
    <col min="2828" max="3067" width="9" style="15"/>
    <col min="3068" max="3068" width="5.375" style="15" customWidth="1"/>
    <col min="3069" max="3069" width="37.5" style="15" customWidth="1"/>
    <col min="3070" max="3070" width="5" style="15" customWidth="1"/>
    <col min="3071" max="3071" width="15" style="15" customWidth="1"/>
    <col min="3072" max="3082" width="13" style="15" customWidth="1"/>
    <col min="3083" max="3083" width="13.875" style="15" customWidth="1"/>
    <col min="3084" max="3323" width="9" style="15"/>
    <col min="3324" max="3324" width="5.375" style="15" customWidth="1"/>
    <col min="3325" max="3325" width="37.5" style="15" customWidth="1"/>
    <col min="3326" max="3326" width="5" style="15" customWidth="1"/>
    <col min="3327" max="3327" width="15" style="15" customWidth="1"/>
    <col min="3328" max="3338" width="13" style="15" customWidth="1"/>
    <col min="3339" max="3339" width="13.875" style="15" customWidth="1"/>
    <col min="3340" max="3579" width="9" style="15"/>
    <col min="3580" max="3580" width="5.375" style="15" customWidth="1"/>
    <col min="3581" max="3581" width="37.5" style="15" customWidth="1"/>
    <col min="3582" max="3582" width="5" style="15" customWidth="1"/>
    <col min="3583" max="3583" width="15" style="15" customWidth="1"/>
    <col min="3584" max="3594" width="13" style="15" customWidth="1"/>
    <col min="3595" max="3595" width="13.875" style="15" customWidth="1"/>
    <col min="3596" max="3835" width="9" style="15"/>
    <col min="3836" max="3836" width="5.375" style="15" customWidth="1"/>
    <col min="3837" max="3837" width="37.5" style="15" customWidth="1"/>
    <col min="3838" max="3838" width="5" style="15" customWidth="1"/>
    <col min="3839" max="3839" width="15" style="15" customWidth="1"/>
    <col min="3840" max="3850" width="13" style="15" customWidth="1"/>
    <col min="3851" max="3851" width="13.875" style="15" customWidth="1"/>
    <col min="3852" max="4091" width="9" style="15"/>
    <col min="4092" max="4092" width="5.375" style="15" customWidth="1"/>
    <col min="4093" max="4093" width="37.5" style="15" customWidth="1"/>
    <col min="4094" max="4094" width="5" style="15" customWidth="1"/>
    <col min="4095" max="4095" width="15" style="15" customWidth="1"/>
    <col min="4096" max="4106" width="13" style="15" customWidth="1"/>
    <col min="4107" max="4107" width="13.875" style="15" customWidth="1"/>
    <col min="4108" max="4347" width="9" style="15"/>
    <col min="4348" max="4348" width="5.375" style="15" customWidth="1"/>
    <col min="4349" max="4349" width="37.5" style="15" customWidth="1"/>
    <col min="4350" max="4350" width="5" style="15" customWidth="1"/>
    <col min="4351" max="4351" width="15" style="15" customWidth="1"/>
    <col min="4352" max="4362" width="13" style="15" customWidth="1"/>
    <col min="4363" max="4363" width="13.875" style="15" customWidth="1"/>
    <col min="4364" max="4603" width="9" style="15"/>
    <col min="4604" max="4604" width="5.375" style="15" customWidth="1"/>
    <col min="4605" max="4605" width="37.5" style="15" customWidth="1"/>
    <col min="4606" max="4606" width="5" style="15" customWidth="1"/>
    <col min="4607" max="4607" width="15" style="15" customWidth="1"/>
    <col min="4608" max="4618" width="13" style="15" customWidth="1"/>
    <col min="4619" max="4619" width="13.875" style="15" customWidth="1"/>
    <col min="4620" max="4859" width="9" style="15"/>
    <col min="4860" max="4860" width="5.375" style="15" customWidth="1"/>
    <col min="4861" max="4861" width="37.5" style="15" customWidth="1"/>
    <col min="4862" max="4862" width="5" style="15" customWidth="1"/>
    <col min="4863" max="4863" width="15" style="15" customWidth="1"/>
    <col min="4864" max="4874" width="13" style="15" customWidth="1"/>
    <col min="4875" max="4875" width="13.875" style="15" customWidth="1"/>
    <col min="4876" max="5115" width="9" style="15"/>
    <col min="5116" max="5116" width="5.375" style="15" customWidth="1"/>
    <col min="5117" max="5117" width="37.5" style="15" customWidth="1"/>
    <col min="5118" max="5118" width="5" style="15" customWidth="1"/>
    <col min="5119" max="5119" width="15" style="15" customWidth="1"/>
    <col min="5120" max="5130" width="13" style="15" customWidth="1"/>
    <col min="5131" max="5131" width="13.875" style="15" customWidth="1"/>
    <col min="5132" max="5371" width="9" style="15"/>
    <col min="5372" max="5372" width="5.375" style="15" customWidth="1"/>
    <col min="5373" max="5373" width="37.5" style="15" customWidth="1"/>
    <col min="5374" max="5374" width="5" style="15" customWidth="1"/>
    <col min="5375" max="5375" width="15" style="15" customWidth="1"/>
    <col min="5376" max="5386" width="13" style="15" customWidth="1"/>
    <col min="5387" max="5387" width="13.875" style="15" customWidth="1"/>
    <col min="5388" max="5627" width="9" style="15"/>
    <col min="5628" max="5628" width="5.375" style="15" customWidth="1"/>
    <col min="5629" max="5629" width="37.5" style="15" customWidth="1"/>
    <col min="5630" max="5630" width="5" style="15" customWidth="1"/>
    <col min="5631" max="5631" width="15" style="15" customWidth="1"/>
    <col min="5632" max="5642" width="13" style="15" customWidth="1"/>
    <col min="5643" max="5643" width="13.875" style="15" customWidth="1"/>
    <col min="5644" max="5883" width="9" style="15"/>
    <col min="5884" max="5884" width="5.375" style="15" customWidth="1"/>
    <col min="5885" max="5885" width="37.5" style="15" customWidth="1"/>
    <col min="5886" max="5886" width="5" style="15" customWidth="1"/>
    <col min="5887" max="5887" width="15" style="15" customWidth="1"/>
    <col min="5888" max="5898" width="13" style="15" customWidth="1"/>
    <col min="5899" max="5899" width="13.875" style="15" customWidth="1"/>
    <col min="5900" max="6139" width="9" style="15"/>
    <col min="6140" max="6140" width="5.375" style="15" customWidth="1"/>
    <col min="6141" max="6141" width="37.5" style="15" customWidth="1"/>
    <col min="6142" max="6142" width="5" style="15" customWidth="1"/>
    <col min="6143" max="6143" width="15" style="15" customWidth="1"/>
    <col min="6144" max="6154" width="13" style="15" customWidth="1"/>
    <col min="6155" max="6155" width="13.875" style="15" customWidth="1"/>
    <col min="6156" max="6395" width="9" style="15"/>
    <col min="6396" max="6396" width="5.375" style="15" customWidth="1"/>
    <col min="6397" max="6397" width="37.5" style="15" customWidth="1"/>
    <col min="6398" max="6398" width="5" style="15" customWidth="1"/>
    <col min="6399" max="6399" width="15" style="15" customWidth="1"/>
    <col min="6400" max="6410" width="13" style="15" customWidth="1"/>
    <col min="6411" max="6411" width="13.875" style="15" customWidth="1"/>
    <col min="6412" max="6651" width="9" style="15"/>
    <col min="6652" max="6652" width="5.375" style="15" customWidth="1"/>
    <col min="6653" max="6653" width="37.5" style="15" customWidth="1"/>
    <col min="6654" max="6654" width="5" style="15" customWidth="1"/>
    <col min="6655" max="6655" width="15" style="15" customWidth="1"/>
    <col min="6656" max="6666" width="13" style="15" customWidth="1"/>
    <col min="6667" max="6667" width="13.875" style="15" customWidth="1"/>
    <col min="6668" max="6907" width="9" style="15"/>
    <col min="6908" max="6908" width="5.375" style="15" customWidth="1"/>
    <col min="6909" max="6909" width="37.5" style="15" customWidth="1"/>
    <col min="6910" max="6910" width="5" style="15" customWidth="1"/>
    <col min="6911" max="6911" width="15" style="15" customWidth="1"/>
    <col min="6912" max="6922" width="13" style="15" customWidth="1"/>
    <col min="6923" max="6923" width="13.875" style="15" customWidth="1"/>
    <col min="6924" max="7163" width="9" style="15"/>
    <col min="7164" max="7164" width="5.375" style="15" customWidth="1"/>
    <col min="7165" max="7165" width="37.5" style="15" customWidth="1"/>
    <col min="7166" max="7166" width="5" style="15" customWidth="1"/>
    <col min="7167" max="7167" width="15" style="15" customWidth="1"/>
    <col min="7168" max="7178" width="13" style="15" customWidth="1"/>
    <col min="7179" max="7179" width="13.875" style="15" customWidth="1"/>
    <col min="7180" max="7419" width="9" style="15"/>
    <col min="7420" max="7420" width="5.375" style="15" customWidth="1"/>
    <col min="7421" max="7421" width="37.5" style="15" customWidth="1"/>
    <col min="7422" max="7422" width="5" style="15" customWidth="1"/>
    <col min="7423" max="7423" width="15" style="15" customWidth="1"/>
    <col min="7424" max="7434" width="13" style="15" customWidth="1"/>
    <col min="7435" max="7435" width="13.875" style="15" customWidth="1"/>
    <col min="7436" max="7675" width="9" style="15"/>
    <col min="7676" max="7676" width="5.375" style="15" customWidth="1"/>
    <col min="7677" max="7677" width="37.5" style="15" customWidth="1"/>
    <col min="7678" max="7678" width="5" style="15" customWidth="1"/>
    <col min="7679" max="7679" width="15" style="15" customWidth="1"/>
    <col min="7680" max="7690" width="13" style="15" customWidth="1"/>
    <col min="7691" max="7691" width="13.875" style="15" customWidth="1"/>
    <col min="7692" max="7931" width="9" style="15"/>
    <col min="7932" max="7932" width="5.375" style="15" customWidth="1"/>
    <col min="7933" max="7933" width="37.5" style="15" customWidth="1"/>
    <col min="7934" max="7934" width="5" style="15" customWidth="1"/>
    <col min="7935" max="7935" width="15" style="15" customWidth="1"/>
    <col min="7936" max="7946" width="13" style="15" customWidth="1"/>
    <col min="7947" max="7947" width="13.875" style="15" customWidth="1"/>
    <col min="7948" max="8187" width="9" style="15"/>
    <col min="8188" max="8188" width="5.375" style="15" customWidth="1"/>
    <col min="8189" max="8189" width="37.5" style="15" customWidth="1"/>
    <col min="8190" max="8190" width="5" style="15" customWidth="1"/>
    <col min="8191" max="8191" width="15" style="15" customWidth="1"/>
    <col min="8192" max="8202" width="13" style="15" customWidth="1"/>
    <col min="8203" max="8203" width="13.875" style="15" customWidth="1"/>
    <col min="8204" max="8443" width="9" style="15"/>
    <col min="8444" max="8444" width="5.375" style="15" customWidth="1"/>
    <col min="8445" max="8445" width="37.5" style="15" customWidth="1"/>
    <col min="8446" max="8446" width="5" style="15" customWidth="1"/>
    <col min="8447" max="8447" width="15" style="15" customWidth="1"/>
    <col min="8448" max="8458" width="13" style="15" customWidth="1"/>
    <col min="8459" max="8459" width="13.875" style="15" customWidth="1"/>
    <col min="8460" max="8699" width="9" style="15"/>
    <col min="8700" max="8700" width="5.375" style="15" customWidth="1"/>
    <col min="8701" max="8701" width="37.5" style="15" customWidth="1"/>
    <col min="8702" max="8702" width="5" style="15" customWidth="1"/>
    <col min="8703" max="8703" width="15" style="15" customWidth="1"/>
    <col min="8704" max="8714" width="13" style="15" customWidth="1"/>
    <col min="8715" max="8715" width="13.875" style="15" customWidth="1"/>
    <col min="8716" max="8955" width="9" style="15"/>
    <col min="8956" max="8956" width="5.375" style="15" customWidth="1"/>
    <col min="8957" max="8957" width="37.5" style="15" customWidth="1"/>
    <col min="8958" max="8958" width="5" style="15" customWidth="1"/>
    <col min="8959" max="8959" width="15" style="15" customWidth="1"/>
    <col min="8960" max="8970" width="13" style="15" customWidth="1"/>
    <col min="8971" max="8971" width="13.875" style="15" customWidth="1"/>
    <col min="8972" max="9211" width="9" style="15"/>
    <col min="9212" max="9212" width="5.375" style="15" customWidth="1"/>
    <col min="9213" max="9213" width="37.5" style="15" customWidth="1"/>
    <col min="9214" max="9214" width="5" style="15" customWidth="1"/>
    <col min="9215" max="9215" width="15" style="15" customWidth="1"/>
    <col min="9216" max="9226" width="13" style="15" customWidth="1"/>
    <col min="9227" max="9227" width="13.875" style="15" customWidth="1"/>
    <col min="9228" max="9467" width="9" style="15"/>
    <col min="9468" max="9468" width="5.375" style="15" customWidth="1"/>
    <col min="9469" max="9469" width="37.5" style="15" customWidth="1"/>
    <col min="9470" max="9470" width="5" style="15" customWidth="1"/>
    <col min="9471" max="9471" width="15" style="15" customWidth="1"/>
    <col min="9472" max="9482" width="13" style="15" customWidth="1"/>
    <col min="9483" max="9483" width="13.875" style="15" customWidth="1"/>
    <col min="9484" max="9723" width="9" style="15"/>
    <col min="9724" max="9724" width="5.375" style="15" customWidth="1"/>
    <col min="9725" max="9725" width="37.5" style="15" customWidth="1"/>
    <col min="9726" max="9726" width="5" style="15" customWidth="1"/>
    <col min="9727" max="9727" width="15" style="15" customWidth="1"/>
    <col min="9728" max="9738" width="13" style="15" customWidth="1"/>
    <col min="9739" max="9739" width="13.875" style="15" customWidth="1"/>
    <col min="9740" max="9979" width="9" style="15"/>
    <col min="9980" max="9980" width="5.375" style="15" customWidth="1"/>
    <col min="9981" max="9981" width="37.5" style="15" customWidth="1"/>
    <col min="9982" max="9982" width="5" style="15" customWidth="1"/>
    <col min="9983" max="9983" width="15" style="15" customWidth="1"/>
    <col min="9984" max="9994" width="13" style="15" customWidth="1"/>
    <col min="9995" max="9995" width="13.875" style="15" customWidth="1"/>
    <col min="9996" max="10235" width="9" style="15"/>
    <col min="10236" max="10236" width="5.375" style="15" customWidth="1"/>
    <col min="10237" max="10237" width="37.5" style="15" customWidth="1"/>
    <col min="10238" max="10238" width="5" style="15" customWidth="1"/>
    <col min="10239" max="10239" width="15" style="15" customWidth="1"/>
    <col min="10240" max="10250" width="13" style="15" customWidth="1"/>
    <col min="10251" max="10251" width="13.875" style="15" customWidth="1"/>
    <col min="10252" max="10491" width="9" style="15"/>
    <col min="10492" max="10492" width="5.375" style="15" customWidth="1"/>
    <col min="10493" max="10493" width="37.5" style="15" customWidth="1"/>
    <col min="10494" max="10494" width="5" style="15" customWidth="1"/>
    <col min="10495" max="10495" width="15" style="15" customWidth="1"/>
    <col min="10496" max="10506" width="13" style="15" customWidth="1"/>
    <col min="10507" max="10507" width="13.875" style="15" customWidth="1"/>
    <col min="10508" max="10747" width="9" style="15"/>
    <col min="10748" max="10748" width="5.375" style="15" customWidth="1"/>
    <col min="10749" max="10749" width="37.5" style="15" customWidth="1"/>
    <col min="10750" max="10750" width="5" style="15" customWidth="1"/>
    <col min="10751" max="10751" width="15" style="15" customWidth="1"/>
    <col min="10752" max="10762" width="13" style="15" customWidth="1"/>
    <col min="10763" max="10763" width="13.875" style="15" customWidth="1"/>
    <col min="10764" max="11003" width="9" style="15"/>
    <col min="11004" max="11004" width="5.375" style="15" customWidth="1"/>
    <col min="11005" max="11005" width="37.5" style="15" customWidth="1"/>
    <col min="11006" max="11006" width="5" style="15" customWidth="1"/>
    <col min="11007" max="11007" width="15" style="15" customWidth="1"/>
    <col min="11008" max="11018" width="13" style="15" customWidth="1"/>
    <col min="11019" max="11019" width="13.875" style="15" customWidth="1"/>
    <col min="11020" max="11259" width="9" style="15"/>
    <col min="11260" max="11260" width="5.375" style="15" customWidth="1"/>
    <col min="11261" max="11261" width="37.5" style="15" customWidth="1"/>
    <col min="11262" max="11262" width="5" style="15" customWidth="1"/>
    <col min="11263" max="11263" width="15" style="15" customWidth="1"/>
    <col min="11264" max="11274" width="13" style="15" customWidth="1"/>
    <col min="11275" max="11275" width="13.875" style="15" customWidth="1"/>
    <col min="11276" max="11515" width="9" style="15"/>
    <col min="11516" max="11516" width="5.375" style="15" customWidth="1"/>
    <col min="11517" max="11517" width="37.5" style="15" customWidth="1"/>
    <col min="11518" max="11518" width="5" style="15" customWidth="1"/>
    <col min="11519" max="11519" width="15" style="15" customWidth="1"/>
    <col min="11520" max="11530" width="13" style="15" customWidth="1"/>
    <col min="11531" max="11531" width="13.875" style="15" customWidth="1"/>
    <col min="11532" max="11771" width="9" style="15"/>
    <col min="11772" max="11772" width="5.375" style="15" customWidth="1"/>
    <col min="11773" max="11773" width="37.5" style="15" customWidth="1"/>
    <col min="11774" max="11774" width="5" style="15" customWidth="1"/>
    <col min="11775" max="11775" width="15" style="15" customWidth="1"/>
    <col min="11776" max="11786" width="13" style="15" customWidth="1"/>
    <col min="11787" max="11787" width="13.875" style="15" customWidth="1"/>
    <col min="11788" max="12027" width="9" style="15"/>
    <col min="12028" max="12028" width="5.375" style="15" customWidth="1"/>
    <col min="12029" max="12029" width="37.5" style="15" customWidth="1"/>
    <col min="12030" max="12030" width="5" style="15" customWidth="1"/>
    <col min="12031" max="12031" width="15" style="15" customWidth="1"/>
    <col min="12032" max="12042" width="13" style="15" customWidth="1"/>
    <col min="12043" max="12043" width="13.875" style="15" customWidth="1"/>
    <col min="12044" max="12283" width="9" style="15"/>
    <col min="12284" max="12284" width="5.375" style="15" customWidth="1"/>
    <col min="12285" max="12285" width="37.5" style="15" customWidth="1"/>
    <col min="12286" max="12286" width="5" style="15" customWidth="1"/>
    <col min="12287" max="12287" width="15" style="15" customWidth="1"/>
    <col min="12288" max="12298" width="13" style="15" customWidth="1"/>
    <col min="12299" max="12299" width="13.875" style="15" customWidth="1"/>
    <col min="12300" max="12539" width="9" style="15"/>
    <col min="12540" max="12540" width="5.375" style="15" customWidth="1"/>
    <col min="12541" max="12541" width="37.5" style="15" customWidth="1"/>
    <col min="12542" max="12542" width="5" style="15" customWidth="1"/>
    <col min="12543" max="12543" width="15" style="15" customWidth="1"/>
    <col min="12544" max="12554" width="13" style="15" customWidth="1"/>
    <col min="12555" max="12555" width="13.875" style="15" customWidth="1"/>
    <col min="12556" max="12795" width="9" style="15"/>
    <col min="12796" max="12796" width="5.375" style="15" customWidth="1"/>
    <col min="12797" max="12797" width="37.5" style="15" customWidth="1"/>
    <col min="12798" max="12798" width="5" style="15" customWidth="1"/>
    <col min="12799" max="12799" width="15" style="15" customWidth="1"/>
    <col min="12800" max="12810" width="13" style="15" customWidth="1"/>
    <col min="12811" max="12811" width="13.875" style="15" customWidth="1"/>
    <col min="12812" max="13051" width="9" style="15"/>
    <col min="13052" max="13052" width="5.375" style="15" customWidth="1"/>
    <col min="13053" max="13053" width="37.5" style="15" customWidth="1"/>
    <col min="13054" max="13054" width="5" style="15" customWidth="1"/>
    <col min="13055" max="13055" width="15" style="15" customWidth="1"/>
    <col min="13056" max="13066" width="13" style="15" customWidth="1"/>
    <col min="13067" max="13067" width="13.875" style="15" customWidth="1"/>
    <col min="13068" max="13307" width="9" style="15"/>
    <col min="13308" max="13308" width="5.375" style="15" customWidth="1"/>
    <col min="13309" max="13309" width="37.5" style="15" customWidth="1"/>
    <col min="13310" max="13310" width="5" style="15" customWidth="1"/>
    <col min="13311" max="13311" width="15" style="15" customWidth="1"/>
    <col min="13312" max="13322" width="13" style="15" customWidth="1"/>
    <col min="13323" max="13323" width="13.875" style="15" customWidth="1"/>
    <col min="13324" max="13563" width="9" style="15"/>
    <col min="13564" max="13564" width="5.375" style="15" customWidth="1"/>
    <col min="13565" max="13565" width="37.5" style="15" customWidth="1"/>
    <col min="13566" max="13566" width="5" style="15" customWidth="1"/>
    <col min="13567" max="13567" width="15" style="15" customWidth="1"/>
    <col min="13568" max="13578" width="13" style="15" customWidth="1"/>
    <col min="13579" max="13579" width="13.875" style="15" customWidth="1"/>
    <col min="13580" max="13819" width="9" style="15"/>
    <col min="13820" max="13820" width="5.375" style="15" customWidth="1"/>
    <col min="13821" max="13821" width="37.5" style="15" customWidth="1"/>
    <col min="13822" max="13822" width="5" style="15" customWidth="1"/>
    <col min="13823" max="13823" width="15" style="15" customWidth="1"/>
    <col min="13824" max="13834" width="13" style="15" customWidth="1"/>
    <col min="13835" max="13835" width="13.875" style="15" customWidth="1"/>
    <col min="13836" max="14075" width="9" style="15"/>
    <col min="14076" max="14076" width="5.375" style="15" customWidth="1"/>
    <col min="14077" max="14077" width="37.5" style="15" customWidth="1"/>
    <col min="14078" max="14078" width="5" style="15" customWidth="1"/>
    <col min="14079" max="14079" width="15" style="15" customWidth="1"/>
    <col min="14080" max="14090" width="13" style="15" customWidth="1"/>
    <col min="14091" max="14091" width="13.875" style="15" customWidth="1"/>
    <col min="14092" max="14331" width="9" style="15"/>
    <col min="14332" max="14332" width="5.375" style="15" customWidth="1"/>
    <col min="14333" max="14333" width="37.5" style="15" customWidth="1"/>
    <col min="14334" max="14334" width="5" style="15" customWidth="1"/>
    <col min="14335" max="14335" width="15" style="15" customWidth="1"/>
    <col min="14336" max="14346" width="13" style="15" customWidth="1"/>
    <col min="14347" max="14347" width="13.875" style="15" customWidth="1"/>
    <col min="14348" max="14587" width="9" style="15"/>
    <col min="14588" max="14588" width="5.375" style="15" customWidth="1"/>
    <col min="14589" max="14589" width="37.5" style="15" customWidth="1"/>
    <col min="14590" max="14590" width="5" style="15" customWidth="1"/>
    <col min="14591" max="14591" width="15" style="15" customWidth="1"/>
    <col min="14592" max="14602" width="13" style="15" customWidth="1"/>
    <col min="14603" max="14603" width="13.875" style="15" customWidth="1"/>
    <col min="14604" max="14843" width="9" style="15"/>
    <col min="14844" max="14844" width="5.375" style="15" customWidth="1"/>
    <col min="14845" max="14845" width="37.5" style="15" customWidth="1"/>
    <col min="14846" max="14846" width="5" style="15" customWidth="1"/>
    <col min="14847" max="14847" width="15" style="15" customWidth="1"/>
    <col min="14848" max="14858" width="13" style="15" customWidth="1"/>
    <col min="14859" max="14859" width="13.875" style="15" customWidth="1"/>
    <col min="14860" max="15099" width="9" style="15"/>
    <col min="15100" max="15100" width="5.375" style="15" customWidth="1"/>
    <col min="15101" max="15101" width="37.5" style="15" customWidth="1"/>
    <col min="15102" max="15102" width="5" style="15" customWidth="1"/>
    <col min="15103" max="15103" width="15" style="15" customWidth="1"/>
    <col min="15104" max="15114" width="13" style="15" customWidth="1"/>
    <col min="15115" max="15115" width="13.875" style="15" customWidth="1"/>
    <col min="15116" max="15355" width="9" style="15"/>
    <col min="15356" max="15356" width="5.375" style="15" customWidth="1"/>
    <col min="15357" max="15357" width="37.5" style="15" customWidth="1"/>
    <col min="15358" max="15358" width="5" style="15" customWidth="1"/>
    <col min="15359" max="15359" width="15" style="15" customWidth="1"/>
    <col min="15360" max="15370" width="13" style="15" customWidth="1"/>
    <col min="15371" max="15371" width="13.875" style="15" customWidth="1"/>
    <col min="15372" max="15611" width="9" style="15"/>
    <col min="15612" max="15612" width="5.375" style="15" customWidth="1"/>
    <col min="15613" max="15613" width="37.5" style="15" customWidth="1"/>
    <col min="15614" max="15614" width="5" style="15" customWidth="1"/>
    <col min="15615" max="15615" width="15" style="15" customWidth="1"/>
    <col min="15616" max="15626" width="13" style="15" customWidth="1"/>
    <col min="15627" max="15627" width="13.875" style="15" customWidth="1"/>
    <col min="15628" max="15867" width="9" style="15"/>
    <col min="15868" max="15868" width="5.375" style="15" customWidth="1"/>
    <col min="15869" max="15869" width="37.5" style="15" customWidth="1"/>
    <col min="15870" max="15870" width="5" style="15" customWidth="1"/>
    <col min="15871" max="15871" width="15" style="15" customWidth="1"/>
    <col min="15872" max="15882" width="13" style="15" customWidth="1"/>
    <col min="15883" max="15883" width="13.875" style="15" customWidth="1"/>
    <col min="15884" max="16123" width="9" style="15"/>
    <col min="16124" max="16124" width="5.375" style="15" customWidth="1"/>
    <col min="16125" max="16125" width="37.5" style="15" customWidth="1"/>
    <col min="16126" max="16126" width="5" style="15" customWidth="1"/>
    <col min="16127" max="16127" width="15" style="15" customWidth="1"/>
    <col min="16128" max="16138" width="13" style="15" customWidth="1"/>
    <col min="16139" max="16139" width="13.875" style="15" customWidth="1"/>
    <col min="16140" max="16384" width="9" style="15"/>
  </cols>
  <sheetData>
    <row r="1" spans="1:12" s="12" customFormat="1">
      <c r="A1" s="1253" t="s">
        <v>1163</v>
      </c>
      <c r="B1" s="1254"/>
      <c r="C1" s="1255"/>
      <c r="D1" s="1237" t="s">
        <v>137</v>
      </c>
      <c r="E1" s="1238"/>
      <c r="F1" s="1238"/>
      <c r="G1" s="1238"/>
      <c r="H1" s="1238"/>
      <c r="I1" s="1238"/>
      <c r="J1" s="1238"/>
      <c r="K1" s="1239"/>
      <c r="L1" s="25"/>
    </row>
    <row r="2" spans="1:12" s="12" customFormat="1" ht="84.75" customHeight="1">
      <c r="A2" s="1256"/>
      <c r="B2" s="1257"/>
      <c r="C2" s="1258"/>
      <c r="D2" s="1240" t="s">
        <v>138</v>
      </c>
      <c r="E2" s="1241"/>
      <c r="F2" s="1241"/>
      <c r="G2" s="1241"/>
      <c r="H2" s="1241"/>
      <c r="I2" s="1241"/>
      <c r="J2" s="1241"/>
      <c r="K2" s="1242"/>
      <c r="L2" s="25"/>
    </row>
    <row r="3" spans="1:12" s="12" customFormat="1" ht="31.5" customHeight="1">
      <c r="A3" s="1256"/>
      <c r="B3" s="1257"/>
      <c r="C3" s="1258"/>
      <c r="D3" s="1243" t="s">
        <v>1162</v>
      </c>
      <c r="E3" s="1244"/>
      <c r="F3" s="1244"/>
      <c r="G3" s="1244"/>
      <c r="H3" s="1244"/>
      <c r="I3" s="1244"/>
      <c r="J3" s="1244"/>
      <c r="K3" s="1245"/>
      <c r="L3" s="25"/>
    </row>
    <row r="4" spans="1:12" s="12" customFormat="1" ht="29.25" customHeight="1">
      <c r="A4" s="1259"/>
      <c r="B4" s="1260"/>
      <c r="C4" s="1261"/>
      <c r="D4" s="1243" t="s">
        <v>1161</v>
      </c>
      <c r="E4" s="1244"/>
      <c r="F4" s="1244"/>
      <c r="G4" s="1244"/>
      <c r="H4" s="1244"/>
      <c r="I4" s="1244"/>
      <c r="J4" s="1244"/>
      <c r="K4" s="1245"/>
      <c r="L4" s="25"/>
    </row>
    <row r="5" spans="1:12" s="12" customFormat="1" ht="42.75">
      <c r="A5" s="17"/>
      <c r="B5" s="17"/>
      <c r="C5" s="17" t="s">
        <v>139</v>
      </c>
      <c r="D5" s="1246"/>
      <c r="E5" s="1247"/>
      <c r="F5" s="1247"/>
      <c r="G5" s="1247"/>
      <c r="H5" s="1247"/>
      <c r="I5" s="1247"/>
      <c r="J5" s="1247"/>
      <c r="K5" s="1248"/>
      <c r="L5" s="25"/>
    </row>
    <row r="6" spans="1:12" ht="74.25" customHeight="1">
      <c r="A6" s="1249"/>
      <c r="B6" s="1249"/>
      <c r="C6" s="1249"/>
      <c r="D6" s="1250" t="s">
        <v>818</v>
      </c>
      <c r="E6" s="1250"/>
      <c r="F6" s="1250"/>
      <c r="G6" s="1250"/>
      <c r="H6" s="1250"/>
      <c r="I6" s="1250"/>
      <c r="J6" s="1250"/>
      <c r="K6" s="1250"/>
      <c r="L6" s="26"/>
    </row>
    <row r="7" spans="1:12">
      <c r="A7" s="1252" t="s">
        <v>118</v>
      </c>
      <c r="B7" s="18" t="s">
        <v>819</v>
      </c>
      <c r="C7" s="1252" t="s">
        <v>390</v>
      </c>
      <c r="D7" s="1252" t="s">
        <v>145</v>
      </c>
      <c r="E7" s="1252"/>
      <c r="F7" s="1252"/>
      <c r="G7" s="1251" t="s">
        <v>142</v>
      </c>
      <c r="H7" s="1251"/>
      <c r="I7" s="1251"/>
      <c r="J7" s="1251"/>
      <c r="K7" s="1251"/>
      <c r="L7" s="27"/>
    </row>
    <row r="8" spans="1:12">
      <c r="A8" s="1252"/>
      <c r="B8" s="1252" t="s">
        <v>820</v>
      </c>
      <c r="C8" s="1252"/>
      <c r="D8" s="1252"/>
      <c r="E8" s="1252"/>
      <c r="F8" s="1252"/>
      <c r="G8" s="1252" t="s">
        <v>146</v>
      </c>
      <c r="H8" s="1251" t="s">
        <v>147</v>
      </c>
      <c r="I8" s="1251"/>
      <c r="J8" s="1252" t="s">
        <v>148</v>
      </c>
      <c r="K8" s="1252" t="s">
        <v>396</v>
      </c>
      <c r="L8" s="27"/>
    </row>
    <row r="9" spans="1:12" ht="68.25" customHeight="1">
      <c r="A9" s="1252"/>
      <c r="B9" s="1252"/>
      <c r="C9" s="1252"/>
      <c r="D9" s="1252"/>
      <c r="E9" s="1252"/>
      <c r="F9" s="1252"/>
      <c r="G9" s="1252"/>
      <c r="H9" s="19" t="s">
        <v>150</v>
      </c>
      <c r="I9" s="19" t="s">
        <v>151</v>
      </c>
      <c r="J9" s="1252"/>
      <c r="K9" s="1252"/>
      <c r="L9" s="28" t="s">
        <v>821</v>
      </c>
    </row>
    <row r="10" spans="1:12" ht="29.25" customHeight="1">
      <c r="A10" s="19">
        <v>1</v>
      </c>
      <c r="B10" s="19">
        <v>2</v>
      </c>
      <c r="C10" s="19">
        <v>3</v>
      </c>
      <c r="D10" s="1252">
        <v>4</v>
      </c>
      <c r="E10" s="1252"/>
      <c r="F10" s="1252"/>
      <c r="G10" s="19">
        <v>5</v>
      </c>
      <c r="H10" s="19" t="s">
        <v>152</v>
      </c>
      <c r="I10" s="19" t="s">
        <v>153</v>
      </c>
      <c r="J10" s="19" t="s">
        <v>154</v>
      </c>
      <c r="K10" s="19" t="s">
        <v>155</v>
      </c>
      <c r="L10" s="29" t="s">
        <v>822</v>
      </c>
    </row>
    <row r="11" spans="1:12" ht="28.5">
      <c r="A11" s="20">
        <v>1</v>
      </c>
      <c r="B11" s="426" t="s">
        <v>466</v>
      </c>
      <c r="C11" s="443" t="s">
        <v>206</v>
      </c>
      <c r="D11" s="1262">
        <v>84</v>
      </c>
      <c r="E11" s="1263"/>
      <c r="F11" s="1264"/>
      <c r="G11" s="385">
        <v>557388.72</v>
      </c>
      <c r="H11" s="390">
        <f>G11*9%</f>
        <v>50164.984799999998</v>
      </c>
      <c r="I11" s="390">
        <f>G11*9%</f>
        <v>50164.984799999998</v>
      </c>
      <c r="J11" s="390">
        <f>G11+H11+I11</f>
        <v>657718.68959999993</v>
      </c>
      <c r="K11" s="391">
        <f>D11*J11</f>
        <v>55248369.926399991</v>
      </c>
      <c r="L11" s="30" t="e">
        <f>#REF!*D11</f>
        <v>#REF!</v>
      </c>
    </row>
    <row r="12" spans="1:12">
      <c r="A12" s="21">
        <v>2</v>
      </c>
      <c r="B12" s="428" t="s">
        <v>467</v>
      </c>
      <c r="C12" s="444"/>
      <c r="D12" s="1265"/>
      <c r="E12" s="1266"/>
      <c r="F12" s="1267"/>
      <c r="G12" s="392"/>
      <c r="H12" s="393"/>
      <c r="I12" s="393"/>
      <c r="J12" s="393"/>
      <c r="K12" s="394"/>
      <c r="L12" s="31"/>
    </row>
    <row r="13" spans="1:12" ht="15.75">
      <c r="A13" s="21">
        <v>2.1</v>
      </c>
      <c r="B13" s="426" t="s">
        <v>468</v>
      </c>
      <c r="C13" s="443" t="s">
        <v>206</v>
      </c>
      <c r="D13" s="1262">
        <v>54</v>
      </c>
      <c r="E13" s="1263"/>
      <c r="F13" s="1264"/>
      <c r="G13" s="385">
        <v>1121801.79</v>
      </c>
      <c r="H13" s="390">
        <f t="shared" ref="H13:H72" si="0">G13*9%</f>
        <v>100962.1611</v>
      </c>
      <c r="I13" s="390">
        <f t="shared" ref="I13:I72" si="1">G13*9%</f>
        <v>100962.1611</v>
      </c>
      <c r="J13" s="390">
        <f t="shared" ref="J13:J72" si="2">G13+H13+I13</f>
        <v>1323726.1121999999</v>
      </c>
      <c r="K13" s="391">
        <f t="shared" ref="K13:K72" si="3">D13*J13</f>
        <v>71481210.058799997</v>
      </c>
      <c r="L13" s="30" t="e">
        <f>#REF!*D13</f>
        <v>#REF!</v>
      </c>
    </row>
    <row r="14" spans="1:12" ht="15.75">
      <c r="A14" s="21">
        <v>2.2000000000000002</v>
      </c>
      <c r="B14" s="426" t="s">
        <v>469</v>
      </c>
      <c r="C14" s="443" t="s">
        <v>206</v>
      </c>
      <c r="D14" s="1262">
        <v>2</v>
      </c>
      <c r="E14" s="1263"/>
      <c r="F14" s="1264"/>
      <c r="G14" s="385">
        <v>1121801.79</v>
      </c>
      <c r="H14" s="390">
        <f t="shared" si="0"/>
        <v>100962.1611</v>
      </c>
      <c r="I14" s="390">
        <f t="shared" si="1"/>
        <v>100962.1611</v>
      </c>
      <c r="J14" s="390">
        <f t="shared" si="2"/>
        <v>1323726.1121999999</v>
      </c>
      <c r="K14" s="391">
        <f t="shared" si="3"/>
        <v>2647452.2243999997</v>
      </c>
      <c r="L14" s="30" t="e">
        <f>#REF!*D14</f>
        <v>#REF!</v>
      </c>
    </row>
    <row r="15" spans="1:12" ht="28.5">
      <c r="A15" s="21">
        <v>3</v>
      </c>
      <c r="B15" s="426" t="s">
        <v>470</v>
      </c>
      <c r="C15" s="443" t="s">
        <v>206</v>
      </c>
      <c r="D15" s="1262">
        <v>36</v>
      </c>
      <c r="E15" s="1263"/>
      <c r="F15" s="1264"/>
      <c r="G15" s="385">
        <v>228106.29</v>
      </c>
      <c r="H15" s="390">
        <f t="shared" si="0"/>
        <v>20529.5661</v>
      </c>
      <c r="I15" s="390">
        <f t="shared" si="1"/>
        <v>20529.5661</v>
      </c>
      <c r="J15" s="390">
        <f t="shared" si="2"/>
        <v>269165.42220000003</v>
      </c>
      <c r="K15" s="391">
        <f t="shared" si="3"/>
        <v>9689955.1992000006</v>
      </c>
      <c r="L15" s="31"/>
    </row>
    <row r="16" spans="1:12" ht="28.5">
      <c r="A16" s="21">
        <v>4</v>
      </c>
      <c r="B16" s="428" t="s">
        <v>471</v>
      </c>
      <c r="C16" s="444"/>
      <c r="D16" s="1265"/>
      <c r="E16" s="1266"/>
      <c r="F16" s="1267"/>
      <c r="G16" s="392"/>
      <c r="H16" s="393"/>
      <c r="I16" s="393"/>
      <c r="J16" s="393"/>
      <c r="K16" s="394"/>
      <c r="L16" s="30" t="e">
        <f>#REF!*D16</f>
        <v>#REF!</v>
      </c>
    </row>
    <row r="17" spans="1:12" ht="15.75">
      <c r="A17" s="21">
        <v>4.0999999999999996</v>
      </c>
      <c r="B17" s="426" t="s">
        <v>472</v>
      </c>
      <c r="C17" s="443" t="s">
        <v>206</v>
      </c>
      <c r="D17" s="1262">
        <v>19</v>
      </c>
      <c r="E17" s="1263"/>
      <c r="F17" s="1264"/>
      <c r="G17" s="385">
        <v>2690839.9</v>
      </c>
      <c r="H17" s="390">
        <f t="shared" si="0"/>
        <v>242175.59099999999</v>
      </c>
      <c r="I17" s="390">
        <f t="shared" si="1"/>
        <v>242175.59099999999</v>
      </c>
      <c r="J17" s="390">
        <f t="shared" si="2"/>
        <v>3175191.0819999999</v>
      </c>
      <c r="K17" s="391">
        <f t="shared" si="3"/>
        <v>60328630.557999998</v>
      </c>
      <c r="L17" s="30" t="e">
        <f>#REF!*D17</f>
        <v>#REF!</v>
      </c>
    </row>
    <row r="18" spans="1:12" ht="15.75">
      <c r="A18" s="427" t="s">
        <v>473</v>
      </c>
      <c r="B18" s="426" t="s">
        <v>474</v>
      </c>
      <c r="C18" s="443" t="s">
        <v>206</v>
      </c>
      <c r="D18" s="1262">
        <v>2</v>
      </c>
      <c r="E18" s="1263"/>
      <c r="F18" s="1264"/>
      <c r="G18" s="385">
        <v>2690839.9</v>
      </c>
      <c r="H18" s="429">
        <f t="shared" si="0"/>
        <v>242175.59099999999</v>
      </c>
      <c r="I18" s="429">
        <f t="shared" si="1"/>
        <v>242175.59099999999</v>
      </c>
      <c r="J18" s="429">
        <f t="shared" si="2"/>
        <v>3175191.0819999999</v>
      </c>
      <c r="K18" s="391">
        <f t="shared" si="3"/>
        <v>6350382.1639999999</v>
      </c>
      <c r="L18" s="32" t="e">
        <f>#REF!*D18</f>
        <v>#REF!</v>
      </c>
    </row>
    <row r="19" spans="1:12" ht="57">
      <c r="A19" s="427">
        <v>5</v>
      </c>
      <c r="B19" s="430" t="s">
        <v>475</v>
      </c>
      <c r="C19" s="443" t="s">
        <v>206</v>
      </c>
      <c r="D19" s="1262">
        <v>42</v>
      </c>
      <c r="E19" s="1263"/>
      <c r="F19" s="1264"/>
      <c r="G19" s="385">
        <v>160064.98000000001</v>
      </c>
      <c r="H19" s="429">
        <f t="shared" si="0"/>
        <v>14405.8482</v>
      </c>
      <c r="I19" s="429">
        <f t="shared" si="1"/>
        <v>14405.8482</v>
      </c>
      <c r="J19" s="429">
        <f t="shared" si="2"/>
        <v>188876.67640000003</v>
      </c>
      <c r="K19" s="391">
        <f t="shared" si="3"/>
        <v>7932820.4088000013</v>
      </c>
      <c r="L19" s="32" t="e">
        <f>#REF!*D19</f>
        <v>#REF!</v>
      </c>
    </row>
    <row r="20" spans="1:12" ht="15.75">
      <c r="A20" s="427">
        <v>6</v>
      </c>
      <c r="B20" s="426" t="s">
        <v>476</v>
      </c>
      <c r="C20" s="443" t="s">
        <v>206</v>
      </c>
      <c r="D20" s="1262">
        <v>288</v>
      </c>
      <c r="E20" s="1263"/>
      <c r="F20" s="1264"/>
      <c r="G20" s="385">
        <v>45750</v>
      </c>
      <c r="H20" s="429">
        <f t="shared" si="0"/>
        <v>4117.5</v>
      </c>
      <c r="I20" s="429">
        <f t="shared" si="1"/>
        <v>4117.5</v>
      </c>
      <c r="J20" s="429">
        <f t="shared" si="2"/>
        <v>53985</v>
      </c>
      <c r="K20" s="391">
        <f t="shared" si="3"/>
        <v>15547680</v>
      </c>
      <c r="L20" s="33" t="e">
        <f>#REF!*D20</f>
        <v>#REF!</v>
      </c>
    </row>
    <row r="21" spans="1:12" ht="28.5">
      <c r="A21" s="427">
        <v>7</v>
      </c>
      <c r="B21" s="426" t="s">
        <v>477</v>
      </c>
      <c r="C21" s="443" t="s">
        <v>206</v>
      </c>
      <c r="D21" s="1268">
        <v>27</v>
      </c>
      <c r="E21" s="1269"/>
      <c r="F21" s="1270"/>
      <c r="G21" s="431">
        <v>323854.32</v>
      </c>
      <c r="H21" s="429">
        <f t="shared" si="0"/>
        <v>29146.888800000001</v>
      </c>
      <c r="I21" s="429">
        <f t="shared" si="1"/>
        <v>29146.888800000001</v>
      </c>
      <c r="J21" s="429">
        <f t="shared" si="2"/>
        <v>382148.09760000004</v>
      </c>
      <c r="K21" s="391">
        <f t="shared" si="3"/>
        <v>10317998.635200001</v>
      </c>
      <c r="L21" s="30" t="e">
        <f>#REF!*D21</f>
        <v>#REF!</v>
      </c>
    </row>
    <row r="22" spans="1:12">
      <c r="A22" s="432">
        <v>8</v>
      </c>
      <c r="B22" s="433" t="s">
        <v>478</v>
      </c>
      <c r="C22" s="443" t="s">
        <v>206</v>
      </c>
      <c r="D22" s="1262">
        <v>12</v>
      </c>
      <c r="E22" s="1263"/>
      <c r="F22" s="1264"/>
      <c r="G22" s="431">
        <v>132637.6</v>
      </c>
      <c r="H22" s="429">
        <f t="shared" si="0"/>
        <v>11937.384</v>
      </c>
      <c r="I22" s="429">
        <f t="shared" si="1"/>
        <v>11937.384</v>
      </c>
      <c r="J22" s="429">
        <f t="shared" si="2"/>
        <v>156512.36799999999</v>
      </c>
      <c r="K22" s="391">
        <f t="shared" si="3"/>
        <v>1878148.4159999997</v>
      </c>
      <c r="L22" s="30" t="e">
        <f>#REF!*D22</f>
        <v>#REF!</v>
      </c>
    </row>
    <row r="23" spans="1:12" s="13" customFormat="1">
      <c r="A23" s="21">
        <v>9</v>
      </c>
      <c r="B23" s="428" t="s">
        <v>479</v>
      </c>
      <c r="C23" s="444"/>
      <c r="D23" s="1265"/>
      <c r="E23" s="1266"/>
      <c r="F23" s="1267"/>
      <c r="G23" s="395"/>
      <c r="H23" s="393"/>
      <c r="I23" s="393"/>
      <c r="J23" s="393"/>
      <c r="K23" s="394"/>
      <c r="L23" s="34"/>
    </row>
    <row r="24" spans="1:12">
      <c r="A24" s="21">
        <v>9.1</v>
      </c>
      <c r="B24" s="426" t="s">
        <v>480</v>
      </c>
      <c r="C24" s="443" t="s">
        <v>206</v>
      </c>
      <c r="D24" s="1262">
        <v>20</v>
      </c>
      <c r="E24" s="1263"/>
      <c r="F24" s="1264"/>
      <c r="G24" s="431">
        <v>329000.84000000003</v>
      </c>
      <c r="H24" s="429">
        <f t="shared" si="0"/>
        <v>29610.0756</v>
      </c>
      <c r="I24" s="390">
        <f t="shared" si="1"/>
        <v>29610.0756</v>
      </c>
      <c r="J24" s="390">
        <f t="shared" si="2"/>
        <v>388220.99119999999</v>
      </c>
      <c r="K24" s="391">
        <f t="shared" si="3"/>
        <v>7764419.824</v>
      </c>
      <c r="L24" s="31"/>
    </row>
    <row r="25" spans="1:12">
      <c r="A25" s="21">
        <v>9.1999999999999993</v>
      </c>
      <c r="B25" s="426" t="s">
        <v>481</v>
      </c>
      <c r="C25" s="443" t="s">
        <v>206</v>
      </c>
      <c r="D25" s="1268">
        <v>2</v>
      </c>
      <c r="E25" s="1269"/>
      <c r="F25" s="1270"/>
      <c r="G25" s="431">
        <v>378121.38</v>
      </c>
      <c r="H25" s="429">
        <f t="shared" si="0"/>
        <v>34030.924200000001</v>
      </c>
      <c r="I25" s="390">
        <f t="shared" si="1"/>
        <v>34030.924200000001</v>
      </c>
      <c r="J25" s="390">
        <f t="shared" si="2"/>
        <v>446183.22840000002</v>
      </c>
      <c r="K25" s="391">
        <f t="shared" si="3"/>
        <v>892366.45680000004</v>
      </c>
      <c r="L25" s="30" t="e">
        <f>#REF!*D25</f>
        <v>#REF!</v>
      </c>
    </row>
    <row r="26" spans="1:12">
      <c r="A26" s="21">
        <v>9.3000000000000007</v>
      </c>
      <c r="B26" s="426" t="s">
        <v>482</v>
      </c>
      <c r="C26" s="443" t="s">
        <v>206</v>
      </c>
      <c r="D26" s="1268">
        <v>7</v>
      </c>
      <c r="E26" s="1269"/>
      <c r="F26" s="1270"/>
      <c r="G26" s="431">
        <v>335407.86</v>
      </c>
      <c r="H26" s="429">
        <f t="shared" si="0"/>
        <v>30186.707399999999</v>
      </c>
      <c r="I26" s="390">
        <f t="shared" si="1"/>
        <v>30186.707399999999</v>
      </c>
      <c r="J26" s="390">
        <f t="shared" si="2"/>
        <v>395781.27480000001</v>
      </c>
      <c r="K26" s="391">
        <f t="shared" si="3"/>
        <v>2770468.9236000003</v>
      </c>
      <c r="L26" s="30" t="e">
        <f>#REF!*D26</f>
        <v>#REF!</v>
      </c>
    </row>
    <row r="27" spans="1:12">
      <c r="A27" s="21">
        <v>10</v>
      </c>
      <c r="B27" s="426" t="s">
        <v>483</v>
      </c>
      <c r="C27" s="443" t="s">
        <v>206</v>
      </c>
      <c r="D27" s="1268">
        <v>7</v>
      </c>
      <c r="E27" s="1269"/>
      <c r="F27" s="1270"/>
      <c r="G27" s="431">
        <v>1348277.99</v>
      </c>
      <c r="H27" s="429">
        <f t="shared" si="0"/>
        <v>121345.01909999999</v>
      </c>
      <c r="I27" s="390">
        <f t="shared" si="1"/>
        <v>121345.01909999999</v>
      </c>
      <c r="J27" s="390">
        <f t="shared" si="2"/>
        <v>1590968.0281999998</v>
      </c>
      <c r="K27" s="391">
        <f t="shared" si="3"/>
        <v>11136776.197399998</v>
      </c>
      <c r="L27" s="30" t="e">
        <f>#REF!*D27</f>
        <v>#REF!</v>
      </c>
    </row>
    <row r="28" spans="1:12" ht="57">
      <c r="A28" s="21">
        <v>11</v>
      </c>
      <c r="B28" s="430" t="s">
        <v>484</v>
      </c>
      <c r="C28" s="443" t="s">
        <v>206</v>
      </c>
      <c r="D28" s="1262">
        <f>6*3</f>
        <v>18</v>
      </c>
      <c r="E28" s="1263"/>
      <c r="F28" s="1264"/>
      <c r="G28" s="431">
        <v>70578.02</v>
      </c>
      <c r="H28" s="429">
        <f t="shared" si="0"/>
        <v>6352.0218000000004</v>
      </c>
      <c r="I28" s="390">
        <f t="shared" si="1"/>
        <v>6352.0218000000004</v>
      </c>
      <c r="J28" s="390">
        <f t="shared" si="2"/>
        <v>83282.063600000009</v>
      </c>
      <c r="K28" s="391">
        <f t="shared" si="3"/>
        <v>1499077.1448000001</v>
      </c>
      <c r="L28" s="32" t="e">
        <f>#REF!*D28</f>
        <v>#REF!</v>
      </c>
    </row>
    <row r="29" spans="1:12">
      <c r="A29" s="21">
        <v>12</v>
      </c>
      <c r="B29" s="426" t="s">
        <v>485</v>
      </c>
      <c r="C29" s="443" t="s">
        <v>206</v>
      </c>
      <c r="D29" s="1262">
        <f>18+36</f>
        <v>54</v>
      </c>
      <c r="E29" s="1263"/>
      <c r="F29" s="1264"/>
      <c r="G29" s="431">
        <v>22505</v>
      </c>
      <c r="H29" s="429">
        <f t="shared" si="0"/>
        <v>2025.4499999999998</v>
      </c>
      <c r="I29" s="390">
        <f t="shared" si="1"/>
        <v>2025.4499999999998</v>
      </c>
      <c r="J29" s="390">
        <f t="shared" si="2"/>
        <v>26555.9</v>
      </c>
      <c r="K29" s="391">
        <f t="shared" si="3"/>
        <v>1434018.6</v>
      </c>
      <c r="L29" s="30" t="e">
        <f>#REF!*D29</f>
        <v>#REF!</v>
      </c>
    </row>
    <row r="30" spans="1:12" ht="28.5">
      <c r="A30" s="21">
        <v>13</v>
      </c>
      <c r="B30" s="426" t="s">
        <v>486</v>
      </c>
      <c r="C30" s="443" t="s">
        <v>206</v>
      </c>
      <c r="D30" s="1262">
        <v>2</v>
      </c>
      <c r="E30" s="1263"/>
      <c r="F30" s="1264"/>
      <c r="G30" s="431">
        <v>219068.84</v>
      </c>
      <c r="H30" s="429">
        <f t="shared" si="0"/>
        <v>19716.195599999999</v>
      </c>
      <c r="I30" s="390">
        <f t="shared" si="1"/>
        <v>19716.195599999999</v>
      </c>
      <c r="J30" s="390">
        <f t="shared" si="2"/>
        <v>258501.23120000001</v>
      </c>
      <c r="K30" s="391">
        <f t="shared" si="3"/>
        <v>517002.46240000002</v>
      </c>
      <c r="L30" s="30" t="e">
        <f>#REF!*D30</f>
        <v>#REF!</v>
      </c>
    </row>
    <row r="31" spans="1:12" ht="57">
      <c r="A31" s="21">
        <v>14</v>
      </c>
      <c r="B31" s="430" t="s">
        <v>487</v>
      </c>
      <c r="C31" s="443" t="s">
        <v>206</v>
      </c>
      <c r="D31" s="1262">
        <v>2</v>
      </c>
      <c r="E31" s="1263"/>
      <c r="F31" s="1264"/>
      <c r="G31" s="431">
        <v>28807.29</v>
      </c>
      <c r="H31" s="429">
        <f t="shared" si="0"/>
        <v>2592.6561000000002</v>
      </c>
      <c r="I31" s="390">
        <f t="shared" si="1"/>
        <v>2592.6561000000002</v>
      </c>
      <c r="J31" s="390">
        <f t="shared" si="2"/>
        <v>33992.602200000001</v>
      </c>
      <c r="K31" s="391">
        <f t="shared" si="3"/>
        <v>67985.204400000002</v>
      </c>
      <c r="L31" s="30" t="e">
        <f>#REF!*D31</f>
        <v>#REF!</v>
      </c>
    </row>
    <row r="32" spans="1:12">
      <c r="A32" s="21">
        <v>15</v>
      </c>
      <c r="B32" s="434" t="s">
        <v>488</v>
      </c>
      <c r="C32" s="444"/>
      <c r="D32" s="1265"/>
      <c r="E32" s="1266"/>
      <c r="F32" s="1267"/>
      <c r="G32" s="396"/>
      <c r="H32" s="393"/>
      <c r="I32" s="393"/>
      <c r="J32" s="393"/>
      <c r="K32" s="394"/>
      <c r="L32" s="30" t="e">
        <f>#REF!*D32</f>
        <v>#REF!</v>
      </c>
    </row>
    <row r="33" spans="1:12" ht="28.5">
      <c r="A33" s="21">
        <v>15.1</v>
      </c>
      <c r="B33" s="435" t="s">
        <v>489</v>
      </c>
      <c r="C33" s="443" t="s">
        <v>206</v>
      </c>
      <c r="D33" s="1262">
        <v>6</v>
      </c>
      <c r="E33" s="1263"/>
      <c r="F33" s="1264"/>
      <c r="G33" s="431">
        <v>50825.97</v>
      </c>
      <c r="H33" s="390">
        <f t="shared" si="0"/>
        <v>4574.3373000000001</v>
      </c>
      <c r="I33" s="390">
        <f t="shared" si="1"/>
        <v>4574.3373000000001</v>
      </c>
      <c r="J33" s="390">
        <f t="shared" si="2"/>
        <v>59974.6446</v>
      </c>
      <c r="K33" s="391">
        <f t="shared" si="3"/>
        <v>359847.8676</v>
      </c>
      <c r="L33" s="30" t="e">
        <f>#REF!*D33</f>
        <v>#REF!</v>
      </c>
    </row>
    <row r="34" spans="1:12" ht="28.5">
      <c r="A34" s="21">
        <v>15.2</v>
      </c>
      <c r="B34" s="436" t="s">
        <v>490</v>
      </c>
      <c r="C34" s="443" t="s">
        <v>206</v>
      </c>
      <c r="D34" s="1262">
        <v>21</v>
      </c>
      <c r="E34" s="1263"/>
      <c r="F34" s="1264"/>
      <c r="G34" s="431">
        <v>50825.97</v>
      </c>
      <c r="H34" s="390">
        <f t="shared" si="0"/>
        <v>4574.3373000000001</v>
      </c>
      <c r="I34" s="390">
        <f t="shared" si="1"/>
        <v>4574.3373000000001</v>
      </c>
      <c r="J34" s="390">
        <f t="shared" si="2"/>
        <v>59974.6446</v>
      </c>
      <c r="K34" s="391">
        <f t="shared" si="3"/>
        <v>1259467.5366</v>
      </c>
      <c r="L34" s="30"/>
    </row>
    <row r="35" spans="1:12">
      <c r="A35" s="21">
        <v>16</v>
      </c>
      <c r="B35" s="434" t="s">
        <v>491</v>
      </c>
      <c r="C35" s="445"/>
      <c r="D35" s="1265"/>
      <c r="E35" s="1266"/>
      <c r="F35" s="1267"/>
      <c r="G35" s="396"/>
      <c r="H35" s="393"/>
      <c r="I35" s="393"/>
      <c r="J35" s="393"/>
      <c r="K35" s="394"/>
      <c r="L35" s="30"/>
    </row>
    <row r="36" spans="1:12">
      <c r="A36" s="21">
        <v>16.100000000000001</v>
      </c>
      <c r="B36" s="433" t="s">
        <v>492</v>
      </c>
      <c r="C36" s="446" t="s">
        <v>206</v>
      </c>
      <c r="D36" s="1262">
        <v>20</v>
      </c>
      <c r="E36" s="1263"/>
      <c r="F36" s="1264"/>
      <c r="G36" s="431">
        <v>124595.84</v>
      </c>
      <c r="H36" s="390">
        <f t="shared" si="0"/>
        <v>11213.625599999999</v>
      </c>
      <c r="I36" s="390">
        <f t="shared" si="1"/>
        <v>11213.625599999999</v>
      </c>
      <c r="J36" s="390">
        <f t="shared" si="2"/>
        <v>147023.0912</v>
      </c>
      <c r="K36" s="391">
        <f t="shared" si="3"/>
        <v>2940461.824</v>
      </c>
      <c r="L36" s="30"/>
    </row>
    <row r="37" spans="1:12">
      <c r="A37" s="21">
        <v>16.2</v>
      </c>
      <c r="B37" s="433" t="s">
        <v>493</v>
      </c>
      <c r="C37" s="446" t="s">
        <v>206</v>
      </c>
      <c r="D37" s="1262">
        <v>6</v>
      </c>
      <c r="E37" s="1263"/>
      <c r="F37" s="1264"/>
      <c r="G37" s="431">
        <v>255041.27</v>
      </c>
      <c r="H37" s="390">
        <f t="shared" si="0"/>
        <v>22953.7143</v>
      </c>
      <c r="I37" s="390">
        <f t="shared" si="1"/>
        <v>22953.7143</v>
      </c>
      <c r="J37" s="390">
        <f t="shared" si="2"/>
        <v>300948.6986</v>
      </c>
      <c r="K37" s="391">
        <f t="shared" si="3"/>
        <v>1805692.1916</v>
      </c>
      <c r="L37" s="30"/>
    </row>
    <row r="38" spans="1:12">
      <c r="A38" s="21">
        <v>16.3</v>
      </c>
      <c r="B38" s="433" t="s">
        <v>494</v>
      </c>
      <c r="C38" s="446" t="s">
        <v>206</v>
      </c>
      <c r="D38" s="1262">
        <v>4</v>
      </c>
      <c r="E38" s="1263"/>
      <c r="F38" s="1264"/>
      <c r="G38" s="431">
        <v>95247.32</v>
      </c>
      <c r="H38" s="390">
        <f t="shared" si="0"/>
        <v>8572.2587999999996</v>
      </c>
      <c r="I38" s="390">
        <f t="shared" si="1"/>
        <v>8572.2587999999996</v>
      </c>
      <c r="J38" s="390">
        <f t="shared" si="2"/>
        <v>112391.8376</v>
      </c>
      <c r="K38" s="391">
        <f t="shared" si="3"/>
        <v>449567.3504</v>
      </c>
      <c r="L38" s="30"/>
    </row>
    <row r="39" spans="1:12" ht="57">
      <c r="A39" s="21">
        <v>17</v>
      </c>
      <c r="B39" s="433" t="s">
        <v>495</v>
      </c>
      <c r="C39" s="443" t="s">
        <v>206</v>
      </c>
      <c r="D39" s="1262">
        <v>24</v>
      </c>
      <c r="E39" s="1263"/>
      <c r="F39" s="1264"/>
      <c r="G39" s="431">
        <v>9296.39</v>
      </c>
      <c r="H39" s="390">
        <f t="shared" si="0"/>
        <v>836.67509999999993</v>
      </c>
      <c r="I39" s="390">
        <f t="shared" si="1"/>
        <v>836.67509999999993</v>
      </c>
      <c r="J39" s="390">
        <f t="shared" si="2"/>
        <v>10969.7402</v>
      </c>
      <c r="K39" s="391">
        <f t="shared" si="3"/>
        <v>263273.7648</v>
      </c>
      <c r="L39" s="30"/>
    </row>
    <row r="40" spans="1:12">
      <c r="A40" s="21">
        <v>18</v>
      </c>
      <c r="B40" s="433" t="s">
        <v>496</v>
      </c>
      <c r="C40" s="446" t="s">
        <v>206</v>
      </c>
      <c r="D40" s="1262">
        <v>3</v>
      </c>
      <c r="E40" s="1263"/>
      <c r="F40" s="1264"/>
      <c r="G40" s="431">
        <v>19800</v>
      </c>
      <c r="H40" s="390">
        <f t="shared" si="0"/>
        <v>1782</v>
      </c>
      <c r="I40" s="390">
        <f t="shared" si="1"/>
        <v>1782</v>
      </c>
      <c r="J40" s="390">
        <f t="shared" si="2"/>
        <v>23364</v>
      </c>
      <c r="K40" s="391">
        <f t="shared" si="3"/>
        <v>70092</v>
      </c>
      <c r="L40" s="30"/>
    </row>
    <row r="41" spans="1:12" ht="42.75">
      <c r="A41" s="21">
        <v>19</v>
      </c>
      <c r="B41" s="433" t="s">
        <v>497</v>
      </c>
      <c r="C41" s="446" t="s">
        <v>206</v>
      </c>
      <c r="D41" s="1262">
        <v>9</v>
      </c>
      <c r="E41" s="1263"/>
      <c r="F41" s="1264"/>
      <c r="G41" s="431">
        <v>219472.75</v>
      </c>
      <c r="H41" s="390">
        <f t="shared" si="0"/>
        <v>19752.547500000001</v>
      </c>
      <c r="I41" s="390">
        <f t="shared" si="1"/>
        <v>19752.547500000001</v>
      </c>
      <c r="J41" s="390">
        <f t="shared" si="2"/>
        <v>258977.84499999997</v>
      </c>
      <c r="K41" s="391">
        <f t="shared" si="3"/>
        <v>2330800.6049999995</v>
      </c>
      <c r="L41" s="30"/>
    </row>
    <row r="42" spans="1:12">
      <c r="A42" s="21">
        <v>20</v>
      </c>
      <c r="B42" s="426" t="s">
        <v>498</v>
      </c>
      <c r="C42" s="443" t="s">
        <v>206</v>
      </c>
      <c r="D42" s="1262">
        <v>30</v>
      </c>
      <c r="E42" s="1263"/>
      <c r="F42" s="1264"/>
      <c r="G42" s="431">
        <v>5547</v>
      </c>
      <c r="H42" s="390">
        <f t="shared" si="0"/>
        <v>499.22999999999996</v>
      </c>
      <c r="I42" s="390">
        <f t="shared" si="1"/>
        <v>499.22999999999996</v>
      </c>
      <c r="J42" s="390">
        <f t="shared" si="2"/>
        <v>6545.4599999999991</v>
      </c>
      <c r="K42" s="391">
        <f t="shared" si="3"/>
        <v>196363.8</v>
      </c>
      <c r="L42" s="30"/>
    </row>
    <row r="43" spans="1:12" ht="28.5">
      <c r="A43" s="21">
        <v>21</v>
      </c>
      <c r="B43" s="22" t="s">
        <v>823</v>
      </c>
      <c r="C43" s="443"/>
      <c r="D43" s="1262"/>
      <c r="E43" s="1263"/>
      <c r="F43" s="1264"/>
      <c r="G43" s="431"/>
      <c r="H43" s="429"/>
      <c r="I43" s="429"/>
      <c r="J43" s="429"/>
      <c r="K43" s="437"/>
      <c r="L43" s="30"/>
    </row>
    <row r="44" spans="1:12" ht="409.5" customHeight="1">
      <c r="A44" s="21">
        <v>21.1</v>
      </c>
      <c r="B44" s="22" t="s">
        <v>824</v>
      </c>
      <c r="C44" s="443"/>
      <c r="D44" s="1262"/>
      <c r="E44" s="1263"/>
      <c r="F44" s="1264"/>
      <c r="G44" s="431"/>
      <c r="H44" s="429"/>
      <c r="I44" s="429"/>
      <c r="J44" s="429"/>
      <c r="K44" s="437"/>
      <c r="L44" s="30"/>
    </row>
    <row r="45" spans="1:12" ht="28.5">
      <c r="A45" s="21" t="s">
        <v>501</v>
      </c>
      <c r="B45" s="23" t="s">
        <v>502</v>
      </c>
      <c r="C45" s="24" t="s">
        <v>218</v>
      </c>
      <c r="D45" s="1262">
        <v>1</v>
      </c>
      <c r="E45" s="1263"/>
      <c r="F45" s="1264"/>
      <c r="G45" s="397">
        <v>7000000</v>
      </c>
      <c r="H45" s="390">
        <f t="shared" si="0"/>
        <v>630000</v>
      </c>
      <c r="I45" s="390">
        <f t="shared" si="1"/>
        <v>630000</v>
      </c>
      <c r="J45" s="390">
        <f t="shared" si="2"/>
        <v>8260000</v>
      </c>
      <c r="K45" s="391">
        <f t="shared" si="3"/>
        <v>8260000</v>
      </c>
      <c r="L45" s="30"/>
    </row>
    <row r="46" spans="1:12" ht="28.5">
      <c r="A46" s="21" t="s">
        <v>503</v>
      </c>
      <c r="B46" s="23" t="s">
        <v>504</v>
      </c>
      <c r="C46" s="24" t="s">
        <v>218</v>
      </c>
      <c r="D46" s="1262">
        <v>1</v>
      </c>
      <c r="E46" s="1263"/>
      <c r="F46" s="1264"/>
      <c r="G46" s="397">
        <v>2000000</v>
      </c>
      <c r="H46" s="390">
        <f t="shared" si="0"/>
        <v>180000</v>
      </c>
      <c r="I46" s="390">
        <f t="shared" si="1"/>
        <v>180000</v>
      </c>
      <c r="J46" s="390">
        <f t="shared" si="2"/>
        <v>2360000</v>
      </c>
      <c r="K46" s="391">
        <f t="shared" si="3"/>
        <v>2360000</v>
      </c>
      <c r="L46" s="31"/>
    </row>
    <row r="47" spans="1:12" ht="28.5">
      <c r="A47" s="21" t="s">
        <v>505</v>
      </c>
      <c r="B47" s="23" t="s">
        <v>506</v>
      </c>
      <c r="C47" s="24" t="s">
        <v>218</v>
      </c>
      <c r="D47" s="1262">
        <v>1</v>
      </c>
      <c r="E47" s="1263"/>
      <c r="F47" s="1264"/>
      <c r="G47" s="398">
        <v>1472775</v>
      </c>
      <c r="H47" s="390">
        <f t="shared" si="0"/>
        <v>132549.75</v>
      </c>
      <c r="I47" s="390">
        <f t="shared" si="1"/>
        <v>132549.75</v>
      </c>
      <c r="J47" s="390">
        <f t="shared" si="2"/>
        <v>1737874.5</v>
      </c>
      <c r="K47" s="391">
        <f t="shared" si="3"/>
        <v>1737874.5</v>
      </c>
      <c r="L47" s="30" t="e">
        <f>#REF!*D47</f>
        <v>#REF!</v>
      </c>
    </row>
    <row r="48" spans="1:12" ht="28.5">
      <c r="A48" s="21" t="s">
        <v>507</v>
      </c>
      <c r="B48" s="23" t="s">
        <v>508</v>
      </c>
      <c r="C48" s="24" t="s">
        <v>218</v>
      </c>
      <c r="D48" s="1262">
        <v>1</v>
      </c>
      <c r="E48" s="1263"/>
      <c r="F48" s="1264"/>
      <c r="G48" s="398">
        <v>1892736.76</v>
      </c>
      <c r="H48" s="390">
        <f t="shared" si="0"/>
        <v>170346.30840000001</v>
      </c>
      <c r="I48" s="390">
        <f t="shared" si="1"/>
        <v>170346.30840000001</v>
      </c>
      <c r="J48" s="390">
        <f t="shared" si="2"/>
        <v>2233429.3768000002</v>
      </c>
      <c r="K48" s="391">
        <f t="shared" si="3"/>
        <v>2233429.3768000002</v>
      </c>
      <c r="L48" s="30" t="e">
        <f>#REF!*D48</f>
        <v>#REF!</v>
      </c>
    </row>
    <row r="49" spans="1:12" ht="28.5">
      <c r="A49" s="21" t="s">
        <v>509</v>
      </c>
      <c r="B49" s="23" t="s">
        <v>510</v>
      </c>
      <c r="C49" s="24" t="s">
        <v>218</v>
      </c>
      <c r="D49" s="1262">
        <v>1</v>
      </c>
      <c r="E49" s="1263"/>
      <c r="F49" s="1264"/>
      <c r="G49" s="398">
        <v>1261824.51</v>
      </c>
      <c r="H49" s="390">
        <f t="shared" si="0"/>
        <v>113564.2059</v>
      </c>
      <c r="I49" s="390">
        <f t="shared" si="1"/>
        <v>113564.2059</v>
      </c>
      <c r="J49" s="390">
        <f t="shared" si="2"/>
        <v>1488952.9217999999</v>
      </c>
      <c r="K49" s="391">
        <f t="shared" si="3"/>
        <v>1488952.9217999999</v>
      </c>
      <c r="L49" s="30" t="e">
        <f>#REF!*D49</f>
        <v>#REF!</v>
      </c>
    </row>
    <row r="50" spans="1:12" ht="28.5">
      <c r="A50" s="21" t="s">
        <v>511</v>
      </c>
      <c r="B50" s="23" t="s">
        <v>512</v>
      </c>
      <c r="C50" s="24" t="s">
        <v>218</v>
      </c>
      <c r="D50" s="1262">
        <v>1</v>
      </c>
      <c r="E50" s="1263"/>
      <c r="F50" s="1264"/>
      <c r="G50" s="398">
        <v>598444</v>
      </c>
      <c r="H50" s="390">
        <f t="shared" si="0"/>
        <v>53859.96</v>
      </c>
      <c r="I50" s="390">
        <f t="shared" si="1"/>
        <v>53859.96</v>
      </c>
      <c r="J50" s="390">
        <f t="shared" si="2"/>
        <v>706163.91999999993</v>
      </c>
      <c r="K50" s="391">
        <f t="shared" si="3"/>
        <v>706163.91999999993</v>
      </c>
      <c r="L50" s="30" t="e">
        <f>#REF!*D50</f>
        <v>#REF!</v>
      </c>
    </row>
    <row r="51" spans="1:12">
      <c r="A51" s="21">
        <v>21.2</v>
      </c>
      <c r="B51" s="23" t="s">
        <v>513</v>
      </c>
      <c r="C51" s="24" t="s">
        <v>825</v>
      </c>
      <c r="D51" s="1262">
        <v>30</v>
      </c>
      <c r="E51" s="1263"/>
      <c r="F51" s="1264"/>
      <c r="G51" s="398">
        <v>409923</v>
      </c>
      <c r="H51" s="390">
        <f t="shared" si="0"/>
        <v>36893.07</v>
      </c>
      <c r="I51" s="390">
        <f t="shared" si="1"/>
        <v>36893.07</v>
      </c>
      <c r="J51" s="390">
        <f t="shared" si="2"/>
        <v>483709.14</v>
      </c>
      <c r="K51" s="391">
        <f t="shared" si="3"/>
        <v>14511274.200000001</v>
      </c>
      <c r="L51" s="30" t="e">
        <f>#REF!*D51</f>
        <v>#REF!</v>
      </c>
    </row>
    <row r="52" spans="1:12" ht="60.75" customHeight="1">
      <c r="A52" s="21">
        <v>21.3</v>
      </c>
      <c r="B52" s="23" t="s">
        <v>514</v>
      </c>
      <c r="C52" s="24" t="s">
        <v>218</v>
      </c>
      <c r="D52" s="1262">
        <v>1</v>
      </c>
      <c r="E52" s="1263"/>
      <c r="F52" s="1264"/>
      <c r="G52" s="397">
        <v>1500000</v>
      </c>
      <c r="H52" s="390">
        <f t="shared" si="0"/>
        <v>135000</v>
      </c>
      <c r="I52" s="390">
        <f t="shared" si="1"/>
        <v>135000</v>
      </c>
      <c r="J52" s="390">
        <f t="shared" si="2"/>
        <v>1770000</v>
      </c>
      <c r="K52" s="391">
        <f t="shared" si="3"/>
        <v>1770000</v>
      </c>
      <c r="L52" s="30" t="e">
        <f>#REF!*D52</f>
        <v>#REF!</v>
      </c>
    </row>
    <row r="53" spans="1:12">
      <c r="A53" s="21">
        <v>21.4</v>
      </c>
      <c r="B53" s="23" t="s">
        <v>515</v>
      </c>
      <c r="C53" s="24" t="s">
        <v>198</v>
      </c>
      <c r="D53" s="1262">
        <v>200</v>
      </c>
      <c r="E53" s="1263"/>
      <c r="F53" s="1264"/>
      <c r="G53" s="398">
        <v>206</v>
      </c>
      <c r="H53" s="390">
        <f t="shared" si="0"/>
        <v>18.54</v>
      </c>
      <c r="I53" s="390">
        <f t="shared" si="1"/>
        <v>18.54</v>
      </c>
      <c r="J53" s="390">
        <f t="shared" si="2"/>
        <v>243.07999999999998</v>
      </c>
      <c r="K53" s="391">
        <f t="shared" si="3"/>
        <v>48616</v>
      </c>
      <c r="L53" s="30"/>
    </row>
    <row r="54" spans="1:12" ht="28.5">
      <c r="A54" s="21">
        <v>21.5</v>
      </c>
      <c r="B54" s="23" t="s">
        <v>516</v>
      </c>
      <c r="C54" s="24" t="s">
        <v>218</v>
      </c>
      <c r="D54" s="1262">
        <v>1</v>
      </c>
      <c r="E54" s="1263"/>
      <c r="F54" s="1264"/>
      <c r="G54" s="397">
        <v>3500000</v>
      </c>
      <c r="H54" s="390">
        <f t="shared" si="0"/>
        <v>315000</v>
      </c>
      <c r="I54" s="390">
        <f t="shared" si="1"/>
        <v>315000</v>
      </c>
      <c r="J54" s="390">
        <f t="shared" si="2"/>
        <v>4130000</v>
      </c>
      <c r="K54" s="391">
        <f t="shared" si="3"/>
        <v>4130000</v>
      </c>
      <c r="L54" s="30"/>
    </row>
    <row r="55" spans="1:12" ht="28.5">
      <c r="A55" s="21">
        <v>21.6</v>
      </c>
      <c r="B55" s="23" t="s">
        <v>517</v>
      </c>
      <c r="C55" s="24" t="s">
        <v>218</v>
      </c>
      <c r="D55" s="1262">
        <v>1</v>
      </c>
      <c r="E55" s="1263"/>
      <c r="F55" s="1264"/>
      <c r="G55" s="398">
        <v>5000000</v>
      </c>
      <c r="H55" s="390">
        <f t="shared" si="0"/>
        <v>450000</v>
      </c>
      <c r="I55" s="390">
        <f t="shared" si="1"/>
        <v>450000</v>
      </c>
      <c r="J55" s="390">
        <f t="shared" si="2"/>
        <v>5900000</v>
      </c>
      <c r="K55" s="391">
        <f t="shared" si="3"/>
        <v>5900000</v>
      </c>
      <c r="L55" s="30" t="e">
        <f>#REF!*D55</f>
        <v>#REF!</v>
      </c>
    </row>
    <row r="56" spans="1:12">
      <c r="A56" s="21">
        <v>21.7</v>
      </c>
      <c r="B56" s="23" t="s">
        <v>518</v>
      </c>
      <c r="C56" s="24" t="s">
        <v>218</v>
      </c>
      <c r="D56" s="1262">
        <v>1</v>
      </c>
      <c r="E56" s="1263"/>
      <c r="F56" s="1264"/>
      <c r="G56" s="398">
        <v>2500000</v>
      </c>
      <c r="H56" s="390">
        <f t="shared" si="0"/>
        <v>225000</v>
      </c>
      <c r="I56" s="390">
        <f t="shared" si="1"/>
        <v>225000</v>
      </c>
      <c r="J56" s="390">
        <f t="shared" si="2"/>
        <v>2950000</v>
      </c>
      <c r="K56" s="391">
        <f t="shared" si="3"/>
        <v>2950000</v>
      </c>
      <c r="L56" s="30" t="e">
        <f>#REF!*D56</f>
        <v>#REF!</v>
      </c>
    </row>
    <row r="57" spans="1:12" ht="57">
      <c r="A57" s="21">
        <v>22</v>
      </c>
      <c r="B57" s="22" t="s">
        <v>519</v>
      </c>
      <c r="C57" s="444"/>
      <c r="D57" s="1265"/>
      <c r="E57" s="1266"/>
      <c r="F57" s="1267"/>
      <c r="G57" s="396"/>
      <c r="H57" s="393"/>
      <c r="I57" s="393"/>
      <c r="J57" s="393"/>
      <c r="K57" s="394"/>
      <c r="L57" s="30" t="e">
        <f>#REF!*D57</f>
        <v>#REF!</v>
      </c>
    </row>
    <row r="58" spans="1:12" ht="57">
      <c r="A58" s="21">
        <v>22.1</v>
      </c>
      <c r="B58" s="23" t="s">
        <v>826</v>
      </c>
      <c r="C58" s="24" t="s">
        <v>176</v>
      </c>
      <c r="D58" s="1262">
        <v>280</v>
      </c>
      <c r="E58" s="1263"/>
      <c r="F58" s="1264"/>
      <c r="G58" s="398">
        <v>70000</v>
      </c>
      <c r="H58" s="390">
        <f t="shared" si="0"/>
        <v>6300</v>
      </c>
      <c r="I58" s="390">
        <f t="shared" si="1"/>
        <v>6300</v>
      </c>
      <c r="J58" s="390">
        <f t="shared" si="2"/>
        <v>82600</v>
      </c>
      <c r="K58" s="391">
        <f t="shared" si="3"/>
        <v>23128000</v>
      </c>
      <c r="L58" s="30" t="e">
        <f>#REF!*D58</f>
        <v>#REF!</v>
      </c>
    </row>
    <row r="59" spans="1:12" ht="42.75">
      <c r="A59" s="21">
        <v>22.2</v>
      </c>
      <c r="B59" s="23" t="s">
        <v>827</v>
      </c>
      <c r="C59" s="24" t="s">
        <v>176</v>
      </c>
      <c r="D59" s="1262">
        <v>95</v>
      </c>
      <c r="E59" s="1263"/>
      <c r="F59" s="1264"/>
      <c r="G59" s="398">
        <v>70000</v>
      </c>
      <c r="H59" s="390">
        <f t="shared" si="0"/>
        <v>6300</v>
      </c>
      <c r="I59" s="390">
        <f t="shared" si="1"/>
        <v>6300</v>
      </c>
      <c r="J59" s="390">
        <f t="shared" si="2"/>
        <v>82600</v>
      </c>
      <c r="K59" s="391">
        <f t="shared" si="3"/>
        <v>7847000</v>
      </c>
      <c r="L59" s="31"/>
    </row>
    <row r="60" spans="1:12" ht="71.25">
      <c r="A60" s="21">
        <v>22.3</v>
      </c>
      <c r="B60" s="23" t="s">
        <v>828</v>
      </c>
      <c r="C60" s="24" t="s">
        <v>176</v>
      </c>
      <c r="D60" s="1262">
        <v>30</v>
      </c>
      <c r="E60" s="1263"/>
      <c r="F60" s="1264"/>
      <c r="G60" s="398">
        <v>70000</v>
      </c>
      <c r="H60" s="390">
        <f t="shared" si="0"/>
        <v>6300</v>
      </c>
      <c r="I60" s="390">
        <f t="shared" si="1"/>
        <v>6300</v>
      </c>
      <c r="J60" s="390">
        <f t="shared" si="2"/>
        <v>82600</v>
      </c>
      <c r="K60" s="391">
        <f t="shared" si="3"/>
        <v>2478000</v>
      </c>
      <c r="L60" s="30" t="e">
        <f>#REF!*D60</f>
        <v>#REF!</v>
      </c>
    </row>
    <row r="61" spans="1:12" ht="28.5">
      <c r="A61" s="21">
        <v>22.4</v>
      </c>
      <c r="B61" s="23" t="s">
        <v>523</v>
      </c>
      <c r="C61" s="24" t="s">
        <v>206</v>
      </c>
      <c r="D61" s="1262">
        <v>350</v>
      </c>
      <c r="E61" s="1263"/>
      <c r="F61" s="1264"/>
      <c r="G61" s="398">
        <v>2251.91</v>
      </c>
      <c r="H61" s="390">
        <f t="shared" si="0"/>
        <v>202.67189999999997</v>
      </c>
      <c r="I61" s="390">
        <f t="shared" si="1"/>
        <v>202.67189999999997</v>
      </c>
      <c r="J61" s="390">
        <f t="shared" si="2"/>
        <v>2657.2537999999995</v>
      </c>
      <c r="K61" s="391">
        <f t="shared" si="3"/>
        <v>930038.82999999984</v>
      </c>
      <c r="L61" s="30" t="e">
        <f>#REF!*D61</f>
        <v>#REF!</v>
      </c>
    </row>
    <row r="62" spans="1:12" ht="28.5">
      <c r="A62" s="21">
        <v>22.5</v>
      </c>
      <c r="B62" s="23" t="s">
        <v>524</v>
      </c>
      <c r="C62" s="24" t="s">
        <v>206</v>
      </c>
      <c r="D62" s="1262">
        <v>500</v>
      </c>
      <c r="E62" s="1263"/>
      <c r="F62" s="1264"/>
      <c r="G62" s="398">
        <v>2251.91</v>
      </c>
      <c r="H62" s="390">
        <f t="shared" si="0"/>
        <v>202.67189999999997</v>
      </c>
      <c r="I62" s="390">
        <f t="shared" si="1"/>
        <v>202.67189999999997</v>
      </c>
      <c r="J62" s="390">
        <f t="shared" si="2"/>
        <v>2657.2537999999995</v>
      </c>
      <c r="K62" s="391">
        <f t="shared" si="3"/>
        <v>1328626.8999999997</v>
      </c>
      <c r="L62" s="30" t="e">
        <f>#REF!*D62</f>
        <v>#REF!</v>
      </c>
    </row>
    <row r="63" spans="1:12" ht="66" customHeight="1">
      <c r="A63" s="21">
        <v>22.6</v>
      </c>
      <c r="B63" s="23" t="s">
        <v>525</v>
      </c>
      <c r="C63" s="447" t="s">
        <v>218</v>
      </c>
      <c r="D63" s="1262">
        <v>1</v>
      </c>
      <c r="E63" s="1263"/>
      <c r="F63" s="1264"/>
      <c r="G63" s="399">
        <f>52880*1.05^5</f>
        <v>67489.769025000001</v>
      </c>
      <c r="H63" s="390">
        <f t="shared" si="0"/>
        <v>6074.0792122499997</v>
      </c>
      <c r="I63" s="390">
        <f t="shared" si="1"/>
        <v>6074.0792122499997</v>
      </c>
      <c r="J63" s="390">
        <f t="shared" si="2"/>
        <v>79637.927449499999</v>
      </c>
      <c r="K63" s="391">
        <f t="shared" si="3"/>
        <v>79637.927449499999</v>
      </c>
      <c r="L63" s="30" t="e">
        <f>#REF!*D63</f>
        <v>#REF!</v>
      </c>
    </row>
    <row r="64" spans="1:12" ht="65.25" customHeight="1">
      <c r="A64" s="21">
        <v>22.7</v>
      </c>
      <c r="B64" s="23" t="s">
        <v>526</v>
      </c>
      <c r="C64" s="24" t="s">
        <v>365</v>
      </c>
      <c r="D64" s="1262">
        <v>1</v>
      </c>
      <c r="E64" s="1263"/>
      <c r="F64" s="1264"/>
      <c r="G64" s="399">
        <v>500000</v>
      </c>
      <c r="H64" s="390">
        <f t="shared" si="0"/>
        <v>45000</v>
      </c>
      <c r="I64" s="390">
        <f t="shared" si="1"/>
        <v>45000</v>
      </c>
      <c r="J64" s="390">
        <f t="shared" si="2"/>
        <v>590000</v>
      </c>
      <c r="K64" s="391">
        <f t="shared" si="3"/>
        <v>590000</v>
      </c>
      <c r="L64" s="30" t="e">
        <f>#REF!*D64</f>
        <v>#REF!</v>
      </c>
    </row>
    <row r="65" spans="1:12" ht="49.5" customHeight="1">
      <c r="A65" s="21">
        <v>23</v>
      </c>
      <c r="B65" s="23" t="s">
        <v>527</v>
      </c>
      <c r="C65" s="24" t="s">
        <v>218</v>
      </c>
      <c r="D65" s="1262">
        <v>1</v>
      </c>
      <c r="E65" s="1263"/>
      <c r="F65" s="1264"/>
      <c r="G65" s="398">
        <v>500000</v>
      </c>
      <c r="H65" s="390">
        <f t="shared" si="0"/>
        <v>45000</v>
      </c>
      <c r="I65" s="390">
        <f t="shared" si="1"/>
        <v>45000</v>
      </c>
      <c r="J65" s="390">
        <f t="shared" si="2"/>
        <v>590000</v>
      </c>
      <c r="K65" s="391">
        <f t="shared" si="3"/>
        <v>590000</v>
      </c>
      <c r="L65" s="30" t="e">
        <f>#REF!*D65</f>
        <v>#REF!</v>
      </c>
    </row>
    <row r="66" spans="1:12" ht="28.5">
      <c r="A66" s="21">
        <v>24</v>
      </c>
      <c r="B66" s="22" t="s">
        <v>528</v>
      </c>
      <c r="C66" s="461"/>
      <c r="D66" s="1265"/>
      <c r="E66" s="1266"/>
      <c r="F66" s="1267"/>
      <c r="G66" s="400"/>
      <c r="H66" s="393"/>
      <c r="I66" s="393"/>
      <c r="J66" s="393"/>
      <c r="K66" s="394"/>
      <c r="L66" s="30" t="e">
        <f>#REF!*D66</f>
        <v>#REF!</v>
      </c>
    </row>
    <row r="67" spans="1:12" ht="28.5">
      <c r="A67" s="21">
        <v>24.1</v>
      </c>
      <c r="B67" s="22" t="s">
        <v>529</v>
      </c>
      <c r="C67" s="444"/>
      <c r="D67" s="1265"/>
      <c r="E67" s="1266"/>
      <c r="F67" s="1267"/>
      <c r="G67" s="401"/>
      <c r="H67" s="393"/>
      <c r="I67" s="393"/>
      <c r="J67" s="393"/>
      <c r="K67" s="394"/>
      <c r="L67" s="30" t="e">
        <f>#REF!*D67</f>
        <v>#REF!</v>
      </c>
    </row>
    <row r="68" spans="1:12">
      <c r="A68" s="21" t="s">
        <v>530</v>
      </c>
      <c r="B68" s="23" t="s">
        <v>531</v>
      </c>
      <c r="C68" s="24" t="s">
        <v>218</v>
      </c>
      <c r="D68" s="1262">
        <v>1</v>
      </c>
      <c r="E68" s="1263"/>
      <c r="F68" s="1264"/>
      <c r="G68" s="402"/>
      <c r="H68" s="403"/>
      <c r="I68" s="403"/>
      <c r="J68" s="403"/>
      <c r="K68" s="404"/>
      <c r="L68" s="30" t="e">
        <f>#REF!*D68</f>
        <v>#REF!</v>
      </c>
    </row>
    <row r="69" spans="1:12">
      <c r="A69" s="21" t="s">
        <v>532</v>
      </c>
      <c r="B69" s="23" t="s">
        <v>533</v>
      </c>
      <c r="C69" s="24" t="s">
        <v>218</v>
      </c>
      <c r="D69" s="1262">
        <v>1</v>
      </c>
      <c r="E69" s="1263"/>
      <c r="F69" s="1264"/>
      <c r="G69" s="402"/>
      <c r="H69" s="403"/>
      <c r="I69" s="403"/>
      <c r="J69" s="403"/>
      <c r="K69" s="404"/>
      <c r="L69" s="30" t="e">
        <f>#REF!*D69</f>
        <v>#REF!</v>
      </c>
    </row>
    <row r="70" spans="1:12">
      <c r="A70" s="21" t="s">
        <v>534</v>
      </c>
      <c r="B70" s="36" t="s">
        <v>535</v>
      </c>
      <c r="C70" s="24" t="s">
        <v>218</v>
      </c>
      <c r="D70" s="1262">
        <v>1</v>
      </c>
      <c r="E70" s="1263"/>
      <c r="F70" s="1264"/>
      <c r="G70" s="402"/>
      <c r="H70" s="403"/>
      <c r="I70" s="403"/>
      <c r="J70" s="403"/>
      <c r="K70" s="404"/>
      <c r="L70" s="31"/>
    </row>
    <row r="71" spans="1:12">
      <c r="A71" s="21">
        <v>24.2</v>
      </c>
      <c r="B71" s="23" t="s">
        <v>536</v>
      </c>
      <c r="C71" s="24" t="s">
        <v>176</v>
      </c>
      <c r="D71" s="1271">
        <v>1082</v>
      </c>
      <c r="E71" s="1272"/>
      <c r="F71" s="1273"/>
      <c r="G71" s="398">
        <v>92260.97</v>
      </c>
      <c r="H71" s="390">
        <f t="shared" si="0"/>
        <v>8303.4873000000007</v>
      </c>
      <c r="I71" s="390">
        <f t="shared" si="1"/>
        <v>8303.4873000000007</v>
      </c>
      <c r="J71" s="390">
        <f t="shared" si="2"/>
        <v>108867.94460000002</v>
      </c>
      <c r="K71" s="391">
        <f t="shared" si="3"/>
        <v>117795116.05720001</v>
      </c>
      <c r="L71" s="31"/>
    </row>
    <row r="72" spans="1:12" ht="28.5">
      <c r="A72" s="21">
        <v>24.3</v>
      </c>
      <c r="B72" s="23" t="s">
        <v>537</v>
      </c>
      <c r="C72" s="24" t="s">
        <v>176</v>
      </c>
      <c r="D72" s="1271">
        <v>54</v>
      </c>
      <c r="E72" s="1272"/>
      <c r="F72" s="1273"/>
      <c r="G72" s="398">
        <v>117049.77</v>
      </c>
      <c r="H72" s="390">
        <f t="shared" si="0"/>
        <v>10534.479300000001</v>
      </c>
      <c r="I72" s="390">
        <f t="shared" si="1"/>
        <v>10534.479300000001</v>
      </c>
      <c r="J72" s="390">
        <f t="shared" si="2"/>
        <v>138118.7286</v>
      </c>
      <c r="K72" s="391">
        <f t="shared" si="3"/>
        <v>7458411.3443999998</v>
      </c>
      <c r="L72" s="30" t="e">
        <f>#REF!*D72</f>
        <v>#REF!</v>
      </c>
    </row>
    <row r="73" spans="1:12" ht="42.75">
      <c r="A73" s="21">
        <v>24.4</v>
      </c>
      <c r="B73" s="22" t="s">
        <v>538</v>
      </c>
      <c r="C73" s="444"/>
      <c r="D73" s="1265"/>
      <c r="E73" s="1266"/>
      <c r="F73" s="1267"/>
      <c r="G73" s="392"/>
      <c r="H73" s="393"/>
      <c r="I73" s="393"/>
      <c r="J73" s="393"/>
      <c r="K73" s="394"/>
      <c r="L73" s="30" t="e">
        <f>#REF!*D73</f>
        <v>#REF!</v>
      </c>
    </row>
    <row r="74" spans="1:12">
      <c r="A74" s="21" t="s">
        <v>539</v>
      </c>
      <c r="B74" s="23" t="s">
        <v>540</v>
      </c>
      <c r="C74" s="24" t="s">
        <v>218</v>
      </c>
      <c r="D74" s="1262">
        <v>1</v>
      </c>
      <c r="E74" s="1263"/>
      <c r="F74" s="1264"/>
      <c r="G74" s="405"/>
      <c r="H74" s="403"/>
      <c r="I74" s="403"/>
      <c r="J74" s="403"/>
      <c r="K74" s="404"/>
      <c r="L74" s="30"/>
    </row>
    <row r="75" spans="1:12">
      <c r="A75" s="21" t="s">
        <v>541</v>
      </c>
      <c r="B75" s="23" t="s">
        <v>542</v>
      </c>
      <c r="C75" s="24" t="s">
        <v>218</v>
      </c>
      <c r="D75" s="1262">
        <v>1</v>
      </c>
      <c r="E75" s="1263"/>
      <c r="F75" s="1264"/>
      <c r="G75" s="405"/>
      <c r="H75" s="403"/>
      <c r="I75" s="403"/>
      <c r="J75" s="403"/>
      <c r="K75" s="404"/>
      <c r="L75" s="30"/>
    </row>
    <row r="76" spans="1:12">
      <c r="A76" s="21" t="s">
        <v>543</v>
      </c>
      <c r="B76" s="23" t="s">
        <v>544</v>
      </c>
      <c r="C76" s="24" t="s">
        <v>218</v>
      </c>
      <c r="D76" s="1262">
        <v>1</v>
      </c>
      <c r="E76" s="1263"/>
      <c r="F76" s="1264"/>
      <c r="G76" s="405"/>
      <c r="H76" s="403"/>
      <c r="I76" s="403"/>
      <c r="J76" s="403"/>
      <c r="K76" s="404"/>
      <c r="L76" s="31"/>
    </row>
    <row r="77" spans="1:12">
      <c r="A77" s="21">
        <v>24.5</v>
      </c>
      <c r="B77" s="23" t="s">
        <v>545</v>
      </c>
      <c r="C77" s="24" t="s">
        <v>176</v>
      </c>
      <c r="D77" s="1271">
        <v>180</v>
      </c>
      <c r="E77" s="1272"/>
      <c r="F77" s="1273"/>
      <c r="G77" s="398">
        <v>92260.97</v>
      </c>
      <c r="H77" s="390">
        <f t="shared" ref="H77:H139" si="4">G77*9%</f>
        <v>8303.4873000000007</v>
      </c>
      <c r="I77" s="390">
        <f t="shared" ref="I77:I139" si="5">G77*9%</f>
        <v>8303.4873000000007</v>
      </c>
      <c r="J77" s="390">
        <f t="shared" ref="J77:J139" si="6">G77+H77+I77</f>
        <v>108867.94460000002</v>
      </c>
      <c r="K77" s="391">
        <f t="shared" ref="K77:K139" si="7">D77*J77</f>
        <v>19596230.028000005</v>
      </c>
      <c r="L77" s="30" t="e">
        <f>#REF!*D77</f>
        <v>#REF!</v>
      </c>
    </row>
    <row r="78" spans="1:12" ht="28.5">
      <c r="A78" s="21">
        <v>24.6</v>
      </c>
      <c r="B78" s="23" t="s">
        <v>546</v>
      </c>
      <c r="C78" s="24" t="s">
        <v>176</v>
      </c>
      <c r="D78" s="1271">
        <f>D77*0.05</f>
        <v>9</v>
      </c>
      <c r="E78" s="1272"/>
      <c r="F78" s="1273"/>
      <c r="G78" s="398">
        <v>117049.77</v>
      </c>
      <c r="H78" s="390">
        <f t="shared" si="4"/>
        <v>10534.479300000001</v>
      </c>
      <c r="I78" s="390">
        <f t="shared" si="5"/>
        <v>10534.479300000001</v>
      </c>
      <c r="J78" s="390">
        <f t="shared" si="6"/>
        <v>138118.7286</v>
      </c>
      <c r="K78" s="391">
        <f t="shared" si="7"/>
        <v>1243068.5574</v>
      </c>
      <c r="L78" s="31"/>
    </row>
    <row r="79" spans="1:12">
      <c r="A79" s="21">
        <v>25</v>
      </c>
      <c r="B79" s="22" t="s">
        <v>547</v>
      </c>
      <c r="C79" s="444"/>
      <c r="D79" s="1265"/>
      <c r="E79" s="1266"/>
      <c r="F79" s="1267"/>
      <c r="G79" s="392"/>
      <c r="H79" s="393"/>
      <c r="I79" s="393"/>
      <c r="J79" s="393"/>
      <c r="K79" s="394"/>
      <c r="L79" s="30" t="e">
        <f>#REF!*D79</f>
        <v>#REF!</v>
      </c>
    </row>
    <row r="80" spans="1:12" ht="28.5">
      <c r="A80" s="21">
        <v>25.1</v>
      </c>
      <c r="B80" s="22" t="s">
        <v>548</v>
      </c>
      <c r="C80" s="444"/>
      <c r="D80" s="1265"/>
      <c r="E80" s="1266"/>
      <c r="F80" s="1267"/>
      <c r="G80" s="392"/>
      <c r="H80" s="393"/>
      <c r="I80" s="393"/>
      <c r="J80" s="393"/>
      <c r="K80" s="394"/>
      <c r="L80" s="30" t="e">
        <f>#REF!*D80</f>
        <v>#REF!</v>
      </c>
    </row>
    <row r="81" spans="1:12">
      <c r="A81" s="21" t="s">
        <v>549</v>
      </c>
      <c r="B81" s="23" t="s">
        <v>550</v>
      </c>
      <c r="C81" s="24" t="s">
        <v>198</v>
      </c>
      <c r="D81" s="1262">
        <v>3200</v>
      </c>
      <c r="E81" s="1263"/>
      <c r="F81" s="1264"/>
      <c r="G81" s="398">
        <v>1017.85</v>
      </c>
      <c r="H81" s="390">
        <f t="shared" si="4"/>
        <v>91.606499999999997</v>
      </c>
      <c r="I81" s="390">
        <f t="shared" si="5"/>
        <v>91.606499999999997</v>
      </c>
      <c r="J81" s="390">
        <f t="shared" si="6"/>
        <v>1201.0630000000001</v>
      </c>
      <c r="K81" s="391">
        <f t="shared" si="7"/>
        <v>3843401.6000000006</v>
      </c>
      <c r="L81" s="30"/>
    </row>
    <row r="82" spans="1:12">
      <c r="A82" s="21" t="s">
        <v>551</v>
      </c>
      <c r="B82" s="23" t="s">
        <v>552</v>
      </c>
      <c r="C82" s="24" t="s">
        <v>198</v>
      </c>
      <c r="D82" s="1262">
        <v>900</v>
      </c>
      <c r="E82" s="1263"/>
      <c r="F82" s="1264"/>
      <c r="G82" s="398">
        <v>759.303</v>
      </c>
      <c r="H82" s="390">
        <f t="shared" si="4"/>
        <v>68.337270000000004</v>
      </c>
      <c r="I82" s="390">
        <f t="shared" si="5"/>
        <v>68.337270000000004</v>
      </c>
      <c r="J82" s="390">
        <f t="shared" si="6"/>
        <v>895.97753999999998</v>
      </c>
      <c r="K82" s="391">
        <f t="shared" si="7"/>
        <v>806379.78599999996</v>
      </c>
      <c r="L82" s="30"/>
    </row>
    <row r="83" spans="1:12">
      <c r="A83" s="21" t="s">
        <v>553</v>
      </c>
      <c r="B83" s="23" t="s">
        <v>554</v>
      </c>
      <c r="C83" s="24" t="s">
        <v>198</v>
      </c>
      <c r="D83" s="1262">
        <v>500</v>
      </c>
      <c r="E83" s="1263"/>
      <c r="F83" s="1264"/>
      <c r="G83" s="398">
        <v>453.26</v>
      </c>
      <c r="H83" s="390">
        <f t="shared" si="4"/>
        <v>40.793399999999998</v>
      </c>
      <c r="I83" s="390">
        <f t="shared" si="5"/>
        <v>40.793399999999998</v>
      </c>
      <c r="J83" s="390">
        <f t="shared" si="6"/>
        <v>534.84680000000003</v>
      </c>
      <c r="K83" s="391">
        <f t="shared" si="7"/>
        <v>267423.40000000002</v>
      </c>
      <c r="L83" s="30"/>
    </row>
    <row r="84" spans="1:12">
      <c r="A84" s="21" t="s">
        <v>555</v>
      </c>
      <c r="B84" s="23" t="s">
        <v>556</v>
      </c>
      <c r="C84" s="24" t="s">
        <v>198</v>
      </c>
      <c r="D84" s="1262">
        <v>10500</v>
      </c>
      <c r="E84" s="1263"/>
      <c r="F84" s="1264"/>
      <c r="G84" s="398">
        <v>262.3</v>
      </c>
      <c r="H84" s="390">
        <f t="shared" si="4"/>
        <v>23.606999999999999</v>
      </c>
      <c r="I84" s="390">
        <f t="shared" si="5"/>
        <v>23.606999999999999</v>
      </c>
      <c r="J84" s="390">
        <f t="shared" si="6"/>
        <v>309.51400000000001</v>
      </c>
      <c r="K84" s="391">
        <f t="shared" si="7"/>
        <v>3249897</v>
      </c>
      <c r="L84" s="30"/>
    </row>
    <row r="85" spans="1:12">
      <c r="A85" s="21" t="s">
        <v>557</v>
      </c>
      <c r="B85" s="23" t="s">
        <v>558</v>
      </c>
      <c r="C85" s="24" t="s">
        <v>198</v>
      </c>
      <c r="D85" s="1262">
        <v>675</v>
      </c>
      <c r="E85" s="1263"/>
      <c r="F85" s="1264"/>
      <c r="G85" s="398">
        <v>145.62</v>
      </c>
      <c r="H85" s="390">
        <f t="shared" si="4"/>
        <v>13.1058</v>
      </c>
      <c r="I85" s="390">
        <f t="shared" si="5"/>
        <v>13.1058</v>
      </c>
      <c r="J85" s="390">
        <f t="shared" si="6"/>
        <v>171.83159999999998</v>
      </c>
      <c r="K85" s="391">
        <f t="shared" si="7"/>
        <v>115986.32999999999</v>
      </c>
      <c r="L85" s="30" t="e">
        <f>#REF!*D85</f>
        <v>#REF!</v>
      </c>
    </row>
    <row r="86" spans="1:12">
      <c r="A86" s="21" t="s">
        <v>559</v>
      </c>
      <c r="B86" s="23" t="s">
        <v>560</v>
      </c>
      <c r="C86" s="24" t="s">
        <v>198</v>
      </c>
      <c r="D86" s="1262">
        <v>5050</v>
      </c>
      <c r="E86" s="1263"/>
      <c r="F86" s="1264"/>
      <c r="G86" s="398">
        <v>114.31</v>
      </c>
      <c r="H86" s="390">
        <f t="shared" si="4"/>
        <v>10.2879</v>
      </c>
      <c r="I86" s="390">
        <f t="shared" si="5"/>
        <v>10.2879</v>
      </c>
      <c r="J86" s="390">
        <f t="shared" si="6"/>
        <v>134.88580000000002</v>
      </c>
      <c r="K86" s="391">
        <f t="shared" si="7"/>
        <v>681173.29</v>
      </c>
      <c r="L86" s="30" t="e">
        <f>#REF!*D86</f>
        <v>#REF!</v>
      </c>
    </row>
    <row r="87" spans="1:12">
      <c r="A87" s="21" t="s">
        <v>561</v>
      </c>
      <c r="B87" s="23" t="s">
        <v>562</v>
      </c>
      <c r="C87" s="24" t="s">
        <v>198</v>
      </c>
      <c r="D87" s="1262">
        <v>7000</v>
      </c>
      <c r="E87" s="1263"/>
      <c r="F87" s="1264"/>
      <c r="G87" s="398">
        <v>114.31</v>
      </c>
      <c r="H87" s="390">
        <f t="shared" si="4"/>
        <v>10.2879</v>
      </c>
      <c r="I87" s="390">
        <f t="shared" si="5"/>
        <v>10.2879</v>
      </c>
      <c r="J87" s="390">
        <f t="shared" si="6"/>
        <v>134.88580000000002</v>
      </c>
      <c r="K87" s="391">
        <f t="shared" si="7"/>
        <v>944200.60000000009</v>
      </c>
      <c r="L87" s="31"/>
    </row>
    <row r="88" spans="1:12">
      <c r="A88" s="21" t="s">
        <v>563</v>
      </c>
      <c r="B88" s="23" t="s">
        <v>564</v>
      </c>
      <c r="C88" s="24" t="s">
        <v>198</v>
      </c>
      <c r="D88" s="1262">
        <v>12500</v>
      </c>
      <c r="E88" s="1263"/>
      <c r="F88" s="1264"/>
      <c r="G88" s="398">
        <v>114.31</v>
      </c>
      <c r="H88" s="390">
        <f t="shared" si="4"/>
        <v>10.2879</v>
      </c>
      <c r="I88" s="390">
        <f t="shared" si="5"/>
        <v>10.2879</v>
      </c>
      <c r="J88" s="390">
        <f t="shared" si="6"/>
        <v>134.88580000000002</v>
      </c>
      <c r="K88" s="391">
        <f t="shared" si="7"/>
        <v>1686072.5000000002</v>
      </c>
      <c r="L88" s="30" t="e">
        <f>#REF!*D88</f>
        <v>#REF!</v>
      </c>
    </row>
    <row r="89" spans="1:12" ht="28.5">
      <c r="A89" s="21">
        <v>25.2</v>
      </c>
      <c r="B89" s="22" t="s">
        <v>565</v>
      </c>
      <c r="C89" s="444"/>
      <c r="D89" s="1265"/>
      <c r="E89" s="1266"/>
      <c r="F89" s="1267"/>
      <c r="G89" s="392"/>
      <c r="H89" s="393"/>
      <c r="I89" s="393"/>
      <c r="J89" s="393"/>
      <c r="K89" s="394"/>
      <c r="L89" s="30" t="e">
        <f>#REF!*D89</f>
        <v>#REF!</v>
      </c>
    </row>
    <row r="90" spans="1:12">
      <c r="A90" s="21" t="s">
        <v>566</v>
      </c>
      <c r="B90" s="23" t="s">
        <v>567</v>
      </c>
      <c r="C90" s="24" t="s">
        <v>198</v>
      </c>
      <c r="D90" s="1262">
        <v>16000</v>
      </c>
      <c r="E90" s="1263"/>
      <c r="F90" s="1264"/>
      <c r="G90" s="398">
        <v>122.09</v>
      </c>
      <c r="H90" s="390">
        <f t="shared" si="4"/>
        <v>10.988099999999999</v>
      </c>
      <c r="I90" s="390">
        <f t="shared" si="5"/>
        <v>10.988099999999999</v>
      </c>
      <c r="J90" s="390">
        <f t="shared" si="6"/>
        <v>144.06620000000001</v>
      </c>
      <c r="K90" s="391">
        <f t="shared" si="7"/>
        <v>2305059.2000000002</v>
      </c>
      <c r="L90" s="30"/>
    </row>
    <row r="91" spans="1:12">
      <c r="A91" s="21" t="s">
        <v>568</v>
      </c>
      <c r="B91" s="23" t="s">
        <v>569</v>
      </c>
      <c r="C91" s="24" t="s">
        <v>198</v>
      </c>
      <c r="D91" s="1262">
        <v>20000</v>
      </c>
      <c r="E91" s="1263"/>
      <c r="F91" s="1264"/>
      <c r="G91" s="398">
        <v>184.82</v>
      </c>
      <c r="H91" s="390">
        <f t="shared" si="4"/>
        <v>16.633799999999997</v>
      </c>
      <c r="I91" s="390">
        <f t="shared" si="5"/>
        <v>16.633799999999997</v>
      </c>
      <c r="J91" s="390">
        <f t="shared" si="6"/>
        <v>218.08760000000001</v>
      </c>
      <c r="K91" s="391">
        <f t="shared" si="7"/>
        <v>4361752</v>
      </c>
      <c r="L91" s="30" t="e">
        <f>#REF!*D91</f>
        <v>#REF!</v>
      </c>
    </row>
    <row r="92" spans="1:12">
      <c r="A92" s="21" t="s">
        <v>570</v>
      </c>
      <c r="B92" s="23" t="s">
        <v>571</v>
      </c>
      <c r="C92" s="24" t="s">
        <v>198</v>
      </c>
      <c r="D92" s="1262">
        <v>1200</v>
      </c>
      <c r="E92" s="1263"/>
      <c r="F92" s="1264"/>
      <c r="G92" s="398">
        <v>184.82</v>
      </c>
      <c r="H92" s="390">
        <f t="shared" si="4"/>
        <v>16.633799999999997</v>
      </c>
      <c r="I92" s="390">
        <f t="shared" si="5"/>
        <v>16.633799999999997</v>
      </c>
      <c r="J92" s="390">
        <f t="shared" si="6"/>
        <v>218.08760000000001</v>
      </c>
      <c r="K92" s="391">
        <f t="shared" si="7"/>
        <v>261705.12000000002</v>
      </c>
      <c r="L92" s="30" t="e">
        <f>#REF!*D92</f>
        <v>#REF!</v>
      </c>
    </row>
    <row r="93" spans="1:12">
      <c r="A93" s="21" t="s">
        <v>572</v>
      </c>
      <c r="B93" s="23" t="s">
        <v>573</v>
      </c>
      <c r="C93" s="24" t="s">
        <v>198</v>
      </c>
      <c r="D93" s="1262">
        <v>6000</v>
      </c>
      <c r="E93" s="1263"/>
      <c r="F93" s="1264"/>
      <c r="G93" s="398">
        <v>251.17099999999999</v>
      </c>
      <c r="H93" s="390">
        <f t="shared" si="4"/>
        <v>22.60539</v>
      </c>
      <c r="I93" s="390">
        <f t="shared" si="5"/>
        <v>22.60539</v>
      </c>
      <c r="J93" s="390">
        <f t="shared" si="6"/>
        <v>296.38177999999999</v>
      </c>
      <c r="K93" s="391">
        <f t="shared" si="7"/>
        <v>1778290.68</v>
      </c>
      <c r="L93" s="30"/>
    </row>
    <row r="94" spans="1:12">
      <c r="A94" s="21" t="s">
        <v>574</v>
      </c>
      <c r="B94" s="23" t="s">
        <v>575</v>
      </c>
      <c r="C94" s="24" t="s">
        <v>198</v>
      </c>
      <c r="D94" s="1262">
        <v>550</v>
      </c>
      <c r="E94" s="1263"/>
      <c r="F94" s="1264"/>
      <c r="G94" s="398">
        <v>251.17</v>
      </c>
      <c r="H94" s="390">
        <f t="shared" si="4"/>
        <v>22.6053</v>
      </c>
      <c r="I94" s="390">
        <f t="shared" si="5"/>
        <v>22.6053</v>
      </c>
      <c r="J94" s="390">
        <f t="shared" si="6"/>
        <v>296.38060000000002</v>
      </c>
      <c r="K94" s="391">
        <f t="shared" si="7"/>
        <v>163009.33000000002</v>
      </c>
      <c r="L94" s="30" t="e">
        <f>#REF!*D94</f>
        <v>#REF!</v>
      </c>
    </row>
    <row r="95" spans="1:12">
      <c r="A95" s="21" t="s">
        <v>576</v>
      </c>
      <c r="B95" s="23" t="s">
        <v>577</v>
      </c>
      <c r="C95" s="24" t="s">
        <v>198</v>
      </c>
      <c r="D95" s="1262">
        <v>7500</v>
      </c>
      <c r="E95" s="1263"/>
      <c r="F95" s="1264"/>
      <c r="G95" s="398">
        <v>382.1</v>
      </c>
      <c r="H95" s="390">
        <f t="shared" si="4"/>
        <v>34.389000000000003</v>
      </c>
      <c r="I95" s="390">
        <f t="shared" si="5"/>
        <v>34.389000000000003</v>
      </c>
      <c r="J95" s="390">
        <f t="shared" si="6"/>
        <v>450.87800000000004</v>
      </c>
      <c r="K95" s="391">
        <f t="shared" si="7"/>
        <v>3381585.0000000005</v>
      </c>
      <c r="L95" s="30"/>
    </row>
    <row r="96" spans="1:12">
      <c r="A96" s="21" t="s">
        <v>578</v>
      </c>
      <c r="B96" s="23" t="s">
        <v>579</v>
      </c>
      <c r="C96" s="24" t="s">
        <v>198</v>
      </c>
      <c r="D96" s="1262">
        <v>13200</v>
      </c>
      <c r="E96" s="1263"/>
      <c r="F96" s="1264"/>
      <c r="G96" s="398">
        <v>443.11</v>
      </c>
      <c r="H96" s="390">
        <f t="shared" si="4"/>
        <v>39.879899999999999</v>
      </c>
      <c r="I96" s="390">
        <f t="shared" si="5"/>
        <v>39.879899999999999</v>
      </c>
      <c r="J96" s="390">
        <f t="shared" si="6"/>
        <v>522.86980000000005</v>
      </c>
      <c r="K96" s="391">
        <f t="shared" si="7"/>
        <v>6901881.3600000003</v>
      </c>
      <c r="L96" s="30"/>
    </row>
    <row r="97" spans="1:12" ht="42.75">
      <c r="A97" s="21">
        <v>25.3</v>
      </c>
      <c r="B97" s="23" t="s">
        <v>580</v>
      </c>
      <c r="C97" s="444"/>
      <c r="D97" s="1265"/>
      <c r="E97" s="1266"/>
      <c r="F97" s="1267"/>
      <c r="G97" s="392"/>
      <c r="H97" s="393"/>
      <c r="I97" s="393"/>
      <c r="J97" s="393"/>
      <c r="K97" s="394"/>
      <c r="L97" s="30" t="e">
        <f>#REF!*D97</f>
        <v>#REF!</v>
      </c>
    </row>
    <row r="98" spans="1:12">
      <c r="A98" s="21" t="s">
        <v>581</v>
      </c>
      <c r="B98" s="23" t="s">
        <v>582</v>
      </c>
      <c r="C98" s="24" t="s">
        <v>198</v>
      </c>
      <c r="D98" s="1262">
        <v>300</v>
      </c>
      <c r="E98" s="1263"/>
      <c r="F98" s="1264"/>
      <c r="G98" s="398">
        <v>635</v>
      </c>
      <c r="H98" s="390">
        <f t="shared" si="4"/>
        <v>57.15</v>
      </c>
      <c r="I98" s="390">
        <f t="shared" si="5"/>
        <v>57.15</v>
      </c>
      <c r="J98" s="390">
        <f t="shared" si="6"/>
        <v>749.3</v>
      </c>
      <c r="K98" s="391">
        <f t="shared" si="7"/>
        <v>224790</v>
      </c>
      <c r="L98" s="30" t="e">
        <f>#REF!*D98</f>
        <v>#REF!</v>
      </c>
    </row>
    <row r="99" spans="1:12" ht="57">
      <c r="A99" s="21">
        <v>25.4</v>
      </c>
      <c r="B99" s="23" t="s">
        <v>583</v>
      </c>
      <c r="C99" s="444"/>
      <c r="D99" s="1265"/>
      <c r="E99" s="1266"/>
      <c r="F99" s="1267"/>
      <c r="G99" s="396"/>
      <c r="H99" s="393"/>
      <c r="I99" s="393"/>
      <c r="J99" s="393"/>
      <c r="K99" s="394"/>
      <c r="L99" s="30"/>
    </row>
    <row r="100" spans="1:12">
      <c r="A100" s="21" t="s">
        <v>584</v>
      </c>
      <c r="B100" s="23" t="s">
        <v>585</v>
      </c>
      <c r="C100" s="24" t="s">
        <v>198</v>
      </c>
      <c r="D100" s="1262">
        <v>1500</v>
      </c>
      <c r="E100" s="1263"/>
      <c r="F100" s="1264"/>
      <c r="G100" s="398">
        <v>296</v>
      </c>
      <c r="H100" s="390">
        <f t="shared" si="4"/>
        <v>26.64</v>
      </c>
      <c r="I100" s="390">
        <f t="shared" si="5"/>
        <v>26.64</v>
      </c>
      <c r="J100" s="390">
        <f t="shared" si="6"/>
        <v>349.28</v>
      </c>
      <c r="K100" s="391">
        <f t="shared" si="7"/>
        <v>523919.99999999994</v>
      </c>
      <c r="L100" s="30" t="e">
        <f>#REF!*D100</f>
        <v>#REF!</v>
      </c>
    </row>
    <row r="101" spans="1:12">
      <c r="A101" s="21" t="s">
        <v>586</v>
      </c>
      <c r="B101" s="23" t="s">
        <v>587</v>
      </c>
      <c r="C101" s="24" t="s">
        <v>198</v>
      </c>
      <c r="D101" s="1262">
        <v>750</v>
      </c>
      <c r="E101" s="1263"/>
      <c r="F101" s="1264"/>
      <c r="G101" s="398">
        <v>59.32</v>
      </c>
      <c r="H101" s="390">
        <f t="shared" si="4"/>
        <v>5.3388</v>
      </c>
      <c r="I101" s="390">
        <f t="shared" si="5"/>
        <v>5.3388</v>
      </c>
      <c r="J101" s="390">
        <f t="shared" si="6"/>
        <v>69.997600000000006</v>
      </c>
      <c r="K101" s="391">
        <f t="shared" si="7"/>
        <v>52498.200000000004</v>
      </c>
      <c r="L101" s="30" t="e">
        <f>#REF!*D101</f>
        <v>#REF!</v>
      </c>
    </row>
    <row r="102" spans="1:12" ht="28.5">
      <c r="A102" s="21">
        <v>26</v>
      </c>
      <c r="B102" s="22" t="s">
        <v>588</v>
      </c>
      <c r="C102" s="444"/>
      <c r="D102" s="1265"/>
      <c r="E102" s="1266"/>
      <c r="F102" s="1267"/>
      <c r="G102" s="396"/>
      <c r="H102" s="393"/>
      <c r="I102" s="393"/>
      <c r="J102" s="393"/>
      <c r="K102" s="394"/>
      <c r="L102" s="30"/>
    </row>
    <row r="103" spans="1:12">
      <c r="A103" s="21">
        <v>26.1</v>
      </c>
      <c r="B103" s="23" t="s">
        <v>589</v>
      </c>
      <c r="C103" s="24" t="s">
        <v>206</v>
      </c>
      <c r="D103" s="1262">
        <v>2</v>
      </c>
      <c r="E103" s="1263"/>
      <c r="F103" s="1264"/>
      <c r="G103" s="398">
        <v>2293722.92</v>
      </c>
      <c r="H103" s="390">
        <f t="shared" si="4"/>
        <v>206435.06279999999</v>
      </c>
      <c r="I103" s="390">
        <f t="shared" si="5"/>
        <v>206435.06279999999</v>
      </c>
      <c r="J103" s="390">
        <f t="shared" si="6"/>
        <v>2706593.0455999998</v>
      </c>
      <c r="K103" s="391">
        <f t="shared" si="7"/>
        <v>5413186.0911999997</v>
      </c>
      <c r="L103" s="30" t="e">
        <f>#REF!*D103</f>
        <v>#REF!</v>
      </c>
    </row>
    <row r="104" spans="1:12" ht="28.5">
      <c r="A104" s="21">
        <v>26.2</v>
      </c>
      <c r="B104" s="37" t="s">
        <v>590</v>
      </c>
      <c r="C104" s="24" t="s">
        <v>591</v>
      </c>
      <c r="D104" s="1262" t="s">
        <v>123</v>
      </c>
      <c r="E104" s="1263"/>
      <c r="F104" s="1264"/>
      <c r="G104" s="398">
        <v>574704</v>
      </c>
      <c r="H104" s="390">
        <f t="shared" si="4"/>
        <v>51723.360000000001</v>
      </c>
      <c r="I104" s="390">
        <f t="shared" si="5"/>
        <v>51723.360000000001</v>
      </c>
      <c r="J104" s="390">
        <f t="shared" si="6"/>
        <v>678150.72</v>
      </c>
      <c r="K104" s="391">
        <f t="shared" si="7"/>
        <v>1356301.44</v>
      </c>
      <c r="L104" s="30" t="e">
        <f>#REF!*D104</f>
        <v>#REF!</v>
      </c>
    </row>
    <row r="105" spans="1:12" ht="42.75">
      <c r="A105" s="21">
        <v>27</v>
      </c>
      <c r="B105" s="22" t="s">
        <v>592</v>
      </c>
      <c r="C105" s="444"/>
      <c r="D105" s="1265"/>
      <c r="E105" s="1266"/>
      <c r="F105" s="1267"/>
      <c r="G105" s="396"/>
      <c r="H105" s="393"/>
      <c r="I105" s="393"/>
      <c r="J105" s="393"/>
      <c r="K105" s="394"/>
      <c r="L105" s="30" t="e">
        <f>#REF!*D105</f>
        <v>#REF!</v>
      </c>
    </row>
    <row r="106" spans="1:12" ht="71.25">
      <c r="A106" s="21">
        <v>27.1</v>
      </c>
      <c r="B106" s="23" t="s">
        <v>829</v>
      </c>
      <c r="C106" s="24" t="s">
        <v>206</v>
      </c>
      <c r="D106" s="1262">
        <v>250</v>
      </c>
      <c r="E106" s="1263"/>
      <c r="F106" s="1264"/>
      <c r="G106" s="398">
        <v>12000</v>
      </c>
      <c r="H106" s="390">
        <f t="shared" si="4"/>
        <v>1080</v>
      </c>
      <c r="I106" s="390">
        <f t="shared" si="5"/>
        <v>1080</v>
      </c>
      <c r="J106" s="390">
        <f t="shared" si="6"/>
        <v>14160</v>
      </c>
      <c r="K106" s="391">
        <f t="shared" si="7"/>
        <v>3540000</v>
      </c>
      <c r="L106" s="31"/>
    </row>
    <row r="107" spans="1:12" ht="256.5">
      <c r="A107" s="21">
        <v>27.2</v>
      </c>
      <c r="B107" s="23" t="s">
        <v>830</v>
      </c>
      <c r="C107" s="24" t="s">
        <v>595</v>
      </c>
      <c r="D107" s="1262">
        <v>50</v>
      </c>
      <c r="E107" s="1263"/>
      <c r="F107" s="1264"/>
      <c r="G107" s="398">
        <v>30000</v>
      </c>
      <c r="H107" s="390">
        <f t="shared" si="4"/>
        <v>2700</v>
      </c>
      <c r="I107" s="390">
        <f t="shared" si="5"/>
        <v>2700</v>
      </c>
      <c r="J107" s="390">
        <f t="shared" si="6"/>
        <v>35400</v>
      </c>
      <c r="K107" s="391">
        <f t="shared" si="7"/>
        <v>1770000</v>
      </c>
      <c r="L107" s="31"/>
    </row>
    <row r="108" spans="1:12" ht="71.25">
      <c r="A108" s="21">
        <v>28</v>
      </c>
      <c r="B108" s="22" t="s">
        <v>596</v>
      </c>
      <c r="C108" s="444"/>
      <c r="D108" s="1265"/>
      <c r="E108" s="1266"/>
      <c r="F108" s="1267"/>
      <c r="G108" s="396"/>
      <c r="H108" s="393"/>
      <c r="I108" s="393"/>
      <c r="J108" s="393"/>
      <c r="K108" s="394"/>
      <c r="L108" s="30" t="e">
        <f>#REF!*D108</f>
        <v>#REF!</v>
      </c>
    </row>
    <row r="109" spans="1:12">
      <c r="A109" s="21">
        <v>28.1</v>
      </c>
      <c r="B109" s="23" t="s">
        <v>597</v>
      </c>
      <c r="C109" s="24" t="s">
        <v>206</v>
      </c>
      <c r="D109" s="1262">
        <v>5</v>
      </c>
      <c r="E109" s="1263"/>
      <c r="F109" s="1264"/>
      <c r="G109" s="398">
        <v>6430</v>
      </c>
      <c r="H109" s="390">
        <f t="shared" si="4"/>
        <v>578.69999999999993</v>
      </c>
      <c r="I109" s="390">
        <f t="shared" si="5"/>
        <v>578.69999999999993</v>
      </c>
      <c r="J109" s="390">
        <f t="shared" si="6"/>
        <v>7587.4</v>
      </c>
      <c r="K109" s="391">
        <f t="shared" si="7"/>
        <v>37937</v>
      </c>
      <c r="L109" s="30" t="e">
        <f>#REF!*D109</f>
        <v>#REF!</v>
      </c>
    </row>
    <row r="110" spans="1:12">
      <c r="A110" s="21">
        <v>28.2</v>
      </c>
      <c r="B110" s="23" t="s">
        <v>598</v>
      </c>
      <c r="C110" s="24" t="s">
        <v>206</v>
      </c>
      <c r="D110" s="1262">
        <v>5</v>
      </c>
      <c r="E110" s="1263"/>
      <c r="F110" s="1264"/>
      <c r="G110" s="398">
        <v>49733</v>
      </c>
      <c r="H110" s="390">
        <f t="shared" si="4"/>
        <v>4475.97</v>
      </c>
      <c r="I110" s="390">
        <f t="shared" si="5"/>
        <v>4475.97</v>
      </c>
      <c r="J110" s="390">
        <f t="shared" si="6"/>
        <v>58684.94</v>
      </c>
      <c r="K110" s="391">
        <f t="shared" si="7"/>
        <v>293424.7</v>
      </c>
      <c r="L110" s="30" t="e">
        <f>#REF!*D110</f>
        <v>#REF!</v>
      </c>
    </row>
    <row r="111" spans="1:12">
      <c r="A111" s="21">
        <v>28.3</v>
      </c>
      <c r="B111" s="23" t="s">
        <v>599</v>
      </c>
      <c r="C111" s="24" t="s">
        <v>206</v>
      </c>
      <c r="D111" s="1262">
        <v>9</v>
      </c>
      <c r="E111" s="1263"/>
      <c r="F111" s="1264"/>
      <c r="G111" s="398">
        <v>10020</v>
      </c>
      <c r="H111" s="390">
        <f t="shared" si="4"/>
        <v>901.8</v>
      </c>
      <c r="I111" s="390">
        <f t="shared" si="5"/>
        <v>901.8</v>
      </c>
      <c r="J111" s="390">
        <f t="shared" si="6"/>
        <v>11823.599999999999</v>
      </c>
      <c r="K111" s="391">
        <f t="shared" si="7"/>
        <v>106412.4</v>
      </c>
      <c r="L111" s="30" t="e">
        <f>#REF!*D111</f>
        <v>#REF!</v>
      </c>
    </row>
    <row r="112" spans="1:12">
      <c r="A112" s="21">
        <v>28.4</v>
      </c>
      <c r="B112" s="23" t="s">
        <v>600</v>
      </c>
      <c r="C112" s="24" t="s">
        <v>206</v>
      </c>
      <c r="D112" s="1262">
        <v>12</v>
      </c>
      <c r="E112" s="1263"/>
      <c r="F112" s="1264"/>
      <c r="G112" s="398">
        <v>21390</v>
      </c>
      <c r="H112" s="390">
        <f t="shared" si="4"/>
        <v>1925.1</v>
      </c>
      <c r="I112" s="390">
        <f t="shared" si="5"/>
        <v>1925.1</v>
      </c>
      <c r="J112" s="390">
        <f t="shared" si="6"/>
        <v>25240.199999999997</v>
      </c>
      <c r="K112" s="391">
        <f t="shared" si="7"/>
        <v>302882.39999999997</v>
      </c>
      <c r="L112" s="30" t="e">
        <f>#REF!*D112</f>
        <v>#REF!</v>
      </c>
    </row>
    <row r="113" spans="1:12">
      <c r="A113" s="21">
        <v>28.5</v>
      </c>
      <c r="B113" s="23" t="s">
        <v>601</v>
      </c>
      <c r="C113" s="24" t="s">
        <v>206</v>
      </c>
      <c r="D113" s="1262">
        <v>12</v>
      </c>
      <c r="E113" s="1263"/>
      <c r="F113" s="1264"/>
      <c r="G113" s="398">
        <v>31620</v>
      </c>
      <c r="H113" s="390">
        <f t="shared" si="4"/>
        <v>2845.7999999999997</v>
      </c>
      <c r="I113" s="390">
        <f t="shared" si="5"/>
        <v>2845.7999999999997</v>
      </c>
      <c r="J113" s="390">
        <f t="shared" si="6"/>
        <v>37311.600000000006</v>
      </c>
      <c r="K113" s="391">
        <f t="shared" si="7"/>
        <v>447739.20000000007</v>
      </c>
      <c r="L113" s="30" t="e">
        <f>#REF!*D113</f>
        <v>#REF!</v>
      </c>
    </row>
    <row r="114" spans="1:12">
      <c r="A114" s="21">
        <v>28.6</v>
      </c>
      <c r="B114" s="23" t="s">
        <v>602</v>
      </c>
      <c r="C114" s="24" t="s">
        <v>206</v>
      </c>
      <c r="D114" s="1262">
        <v>6</v>
      </c>
      <c r="E114" s="1263"/>
      <c r="F114" s="1264"/>
      <c r="G114" s="398">
        <v>37241</v>
      </c>
      <c r="H114" s="390">
        <f t="shared" si="4"/>
        <v>3351.69</v>
      </c>
      <c r="I114" s="390">
        <f t="shared" si="5"/>
        <v>3351.69</v>
      </c>
      <c r="J114" s="390">
        <f t="shared" si="6"/>
        <v>43944.380000000005</v>
      </c>
      <c r="K114" s="391">
        <f t="shared" si="7"/>
        <v>263666.28000000003</v>
      </c>
      <c r="L114" s="30" t="e">
        <f>#REF!*D114</f>
        <v>#REF!</v>
      </c>
    </row>
    <row r="115" spans="1:12">
      <c r="A115" s="21">
        <v>28.7</v>
      </c>
      <c r="B115" s="23" t="s">
        <v>603</v>
      </c>
      <c r="C115" s="24" t="s">
        <v>604</v>
      </c>
      <c r="D115" s="1262">
        <v>8</v>
      </c>
      <c r="E115" s="1263"/>
      <c r="F115" s="1264"/>
      <c r="G115" s="398">
        <v>5415</v>
      </c>
      <c r="H115" s="390">
        <f t="shared" si="4"/>
        <v>487.34999999999997</v>
      </c>
      <c r="I115" s="390">
        <f t="shared" si="5"/>
        <v>487.34999999999997</v>
      </c>
      <c r="J115" s="390">
        <f t="shared" si="6"/>
        <v>6389.7000000000007</v>
      </c>
      <c r="K115" s="391">
        <f t="shared" si="7"/>
        <v>51117.600000000006</v>
      </c>
      <c r="L115" s="30" t="e">
        <f>#REF!*D115</f>
        <v>#REF!</v>
      </c>
    </row>
    <row r="116" spans="1:12" ht="114">
      <c r="A116" s="21">
        <v>29</v>
      </c>
      <c r="B116" s="38" t="s">
        <v>831</v>
      </c>
      <c r="C116" s="444"/>
      <c r="D116" s="1265"/>
      <c r="E116" s="1266"/>
      <c r="F116" s="1267"/>
      <c r="G116" s="396"/>
      <c r="H116" s="393"/>
      <c r="I116" s="393"/>
      <c r="J116" s="393"/>
      <c r="K116" s="394"/>
      <c r="L116" s="31"/>
    </row>
    <row r="117" spans="1:12" ht="299.25">
      <c r="A117" s="39">
        <v>29.1</v>
      </c>
      <c r="B117" s="23" t="s">
        <v>606</v>
      </c>
      <c r="C117" s="448" t="s">
        <v>604</v>
      </c>
      <c r="D117" s="1262">
        <v>1</v>
      </c>
      <c r="E117" s="1263"/>
      <c r="F117" s="1264"/>
      <c r="G117" s="406">
        <v>1755416.88</v>
      </c>
      <c r="H117" s="390">
        <f t="shared" si="4"/>
        <v>157987.51919999998</v>
      </c>
      <c r="I117" s="390">
        <f t="shared" si="5"/>
        <v>157987.51919999998</v>
      </c>
      <c r="J117" s="390">
        <f t="shared" si="6"/>
        <v>2071391.9183999998</v>
      </c>
      <c r="K117" s="391">
        <f t="shared" si="7"/>
        <v>2071391.9183999998</v>
      </c>
      <c r="L117" s="30" t="e">
        <f>#REF!*D117</f>
        <v>#REF!</v>
      </c>
    </row>
    <row r="118" spans="1:12" ht="28.5">
      <c r="A118" s="39">
        <v>29.2</v>
      </c>
      <c r="B118" s="40" t="s">
        <v>607</v>
      </c>
      <c r="C118" s="449" t="s">
        <v>604</v>
      </c>
      <c r="D118" s="1262">
        <v>1</v>
      </c>
      <c r="E118" s="1263"/>
      <c r="F118" s="1264"/>
      <c r="G118" s="398">
        <v>350000</v>
      </c>
      <c r="H118" s="390">
        <f t="shared" si="4"/>
        <v>31500</v>
      </c>
      <c r="I118" s="390">
        <f t="shared" si="5"/>
        <v>31500</v>
      </c>
      <c r="J118" s="390">
        <f t="shared" si="6"/>
        <v>413000</v>
      </c>
      <c r="K118" s="391">
        <f t="shared" si="7"/>
        <v>413000</v>
      </c>
      <c r="L118" s="30" t="e">
        <f>#REF!*D118</f>
        <v>#REF!</v>
      </c>
    </row>
    <row r="119" spans="1:12">
      <c r="A119" s="39">
        <v>29.3</v>
      </c>
      <c r="B119" s="41" t="s">
        <v>608</v>
      </c>
      <c r="C119" s="450" t="s">
        <v>206</v>
      </c>
      <c r="D119" s="1262">
        <v>1</v>
      </c>
      <c r="E119" s="1263"/>
      <c r="F119" s="1264"/>
      <c r="G119" s="398">
        <v>500000</v>
      </c>
      <c r="H119" s="390">
        <f t="shared" si="4"/>
        <v>45000</v>
      </c>
      <c r="I119" s="390">
        <f t="shared" si="5"/>
        <v>45000</v>
      </c>
      <c r="J119" s="390">
        <f t="shared" si="6"/>
        <v>590000</v>
      </c>
      <c r="K119" s="391">
        <f t="shared" si="7"/>
        <v>590000</v>
      </c>
      <c r="L119" s="30" t="e">
        <f>#REF!*D119</f>
        <v>#REF!</v>
      </c>
    </row>
    <row r="120" spans="1:12" ht="42.75">
      <c r="A120" s="39">
        <v>30</v>
      </c>
      <c r="B120" s="38" t="s">
        <v>832</v>
      </c>
      <c r="C120" s="451"/>
      <c r="D120" s="1265"/>
      <c r="E120" s="1266"/>
      <c r="F120" s="1267"/>
      <c r="G120" s="396"/>
      <c r="H120" s="393"/>
      <c r="I120" s="393"/>
      <c r="J120" s="393"/>
      <c r="K120" s="394"/>
      <c r="L120" s="30" t="e">
        <f>#REF!*D120</f>
        <v>#REF!</v>
      </c>
    </row>
    <row r="121" spans="1:12" ht="71.25">
      <c r="A121" s="39">
        <v>30.1</v>
      </c>
      <c r="B121" s="23" t="s">
        <v>833</v>
      </c>
      <c r="C121" s="448" t="s">
        <v>595</v>
      </c>
      <c r="D121" s="1262">
        <v>10</v>
      </c>
      <c r="E121" s="1263"/>
      <c r="F121" s="1264"/>
      <c r="G121" s="397">
        <v>2361316</v>
      </c>
      <c r="H121" s="390">
        <f t="shared" si="4"/>
        <v>212518.44</v>
      </c>
      <c r="I121" s="390">
        <f t="shared" si="5"/>
        <v>212518.44</v>
      </c>
      <c r="J121" s="390">
        <f t="shared" si="6"/>
        <v>2786352.88</v>
      </c>
      <c r="K121" s="391">
        <f t="shared" si="7"/>
        <v>27863528.799999997</v>
      </c>
      <c r="L121" s="30" t="e">
        <f>#REF!*D121</f>
        <v>#REF!</v>
      </c>
    </row>
    <row r="122" spans="1:12" ht="114">
      <c r="A122" s="39">
        <v>30.2</v>
      </c>
      <c r="B122" s="23" t="s">
        <v>834</v>
      </c>
      <c r="C122" s="452" t="s">
        <v>595</v>
      </c>
      <c r="D122" s="1262">
        <v>2</v>
      </c>
      <c r="E122" s="1263"/>
      <c r="F122" s="1264"/>
      <c r="G122" s="397">
        <v>2361316</v>
      </c>
      <c r="H122" s="390">
        <f t="shared" si="4"/>
        <v>212518.44</v>
      </c>
      <c r="I122" s="390">
        <f t="shared" si="5"/>
        <v>212518.44</v>
      </c>
      <c r="J122" s="390">
        <f t="shared" si="6"/>
        <v>2786352.88</v>
      </c>
      <c r="K122" s="391">
        <f t="shared" si="7"/>
        <v>5572705.7599999998</v>
      </c>
      <c r="L122" s="30" t="e">
        <f>#REF!*D122</f>
        <v>#REF!</v>
      </c>
    </row>
    <row r="123" spans="1:12" ht="66.75" customHeight="1">
      <c r="A123" s="39">
        <v>30.3</v>
      </c>
      <c r="B123" s="23" t="s">
        <v>835</v>
      </c>
      <c r="C123" s="452" t="s">
        <v>595</v>
      </c>
      <c r="D123" s="1262">
        <v>7</v>
      </c>
      <c r="E123" s="1263"/>
      <c r="F123" s="1264"/>
      <c r="G123" s="398">
        <v>2361316</v>
      </c>
      <c r="H123" s="390">
        <f t="shared" si="4"/>
        <v>212518.44</v>
      </c>
      <c r="I123" s="390">
        <f t="shared" si="5"/>
        <v>212518.44</v>
      </c>
      <c r="J123" s="390">
        <f t="shared" si="6"/>
        <v>2786352.88</v>
      </c>
      <c r="K123" s="391">
        <f t="shared" si="7"/>
        <v>19504470.16</v>
      </c>
      <c r="L123" s="30" t="e">
        <f>#REF!*D123</f>
        <v>#REF!</v>
      </c>
    </row>
    <row r="124" spans="1:12" ht="107.25" customHeight="1">
      <c r="A124" s="39">
        <v>30.4</v>
      </c>
      <c r="B124" s="23" t="s">
        <v>836</v>
      </c>
      <c r="C124" s="452" t="s">
        <v>218</v>
      </c>
      <c r="D124" s="1262">
        <v>1</v>
      </c>
      <c r="E124" s="1263"/>
      <c r="F124" s="1264"/>
      <c r="G124" s="398">
        <v>3758000</v>
      </c>
      <c r="H124" s="390">
        <f t="shared" si="4"/>
        <v>338220</v>
      </c>
      <c r="I124" s="390">
        <f t="shared" si="5"/>
        <v>338220</v>
      </c>
      <c r="J124" s="390">
        <f t="shared" si="6"/>
        <v>4434440</v>
      </c>
      <c r="K124" s="391">
        <f t="shared" si="7"/>
        <v>4434440</v>
      </c>
      <c r="L124" s="30" t="e">
        <f>#REF!*D124</f>
        <v>#REF!</v>
      </c>
    </row>
    <row r="125" spans="1:12" ht="71.25">
      <c r="A125" s="39">
        <v>30.5</v>
      </c>
      <c r="B125" s="23" t="s">
        <v>837</v>
      </c>
      <c r="C125" s="452" t="s">
        <v>595</v>
      </c>
      <c r="D125" s="1262">
        <v>2</v>
      </c>
      <c r="E125" s="1263"/>
      <c r="F125" s="1264"/>
      <c r="G125" s="398">
        <v>2330373</v>
      </c>
      <c r="H125" s="390">
        <f t="shared" si="4"/>
        <v>209733.56999999998</v>
      </c>
      <c r="I125" s="390">
        <f t="shared" si="5"/>
        <v>209733.56999999998</v>
      </c>
      <c r="J125" s="390">
        <f t="shared" si="6"/>
        <v>2749840.1399999997</v>
      </c>
      <c r="K125" s="391">
        <f t="shared" si="7"/>
        <v>5499680.2799999993</v>
      </c>
      <c r="L125" s="31"/>
    </row>
    <row r="126" spans="1:12">
      <c r="A126" s="39">
        <v>31</v>
      </c>
      <c r="B126" s="38" t="s">
        <v>610</v>
      </c>
      <c r="C126" s="451"/>
      <c r="D126" s="1265"/>
      <c r="E126" s="1266"/>
      <c r="F126" s="1267"/>
      <c r="G126" s="396"/>
      <c r="H126" s="393"/>
      <c r="I126" s="393"/>
      <c r="J126" s="393"/>
      <c r="K126" s="394"/>
      <c r="L126" s="30" t="e">
        <f>#REF!*D126</f>
        <v>#REF!</v>
      </c>
    </row>
    <row r="127" spans="1:12" ht="71.25">
      <c r="A127" s="39">
        <v>31.1</v>
      </c>
      <c r="B127" s="23" t="s">
        <v>838</v>
      </c>
      <c r="C127" s="448" t="s">
        <v>206</v>
      </c>
      <c r="D127" s="1262">
        <v>2</v>
      </c>
      <c r="E127" s="1263"/>
      <c r="F127" s="1264"/>
      <c r="G127" s="407">
        <v>2850000</v>
      </c>
      <c r="H127" s="390">
        <f t="shared" si="4"/>
        <v>256500</v>
      </c>
      <c r="I127" s="390">
        <f t="shared" si="5"/>
        <v>256500</v>
      </c>
      <c r="J127" s="390">
        <f t="shared" si="6"/>
        <v>3363000</v>
      </c>
      <c r="K127" s="391">
        <f t="shared" si="7"/>
        <v>6726000</v>
      </c>
      <c r="L127" s="30" t="e">
        <f>#REF!*D127</f>
        <v>#REF!</v>
      </c>
    </row>
    <row r="128" spans="1:12" ht="57">
      <c r="A128" s="39">
        <v>31.2</v>
      </c>
      <c r="B128" s="23" t="s">
        <v>839</v>
      </c>
      <c r="C128" s="453" t="s">
        <v>206</v>
      </c>
      <c r="D128" s="1262">
        <v>2</v>
      </c>
      <c r="E128" s="1263"/>
      <c r="F128" s="1264"/>
      <c r="G128" s="407">
        <v>2850000</v>
      </c>
      <c r="H128" s="390">
        <f t="shared" si="4"/>
        <v>256500</v>
      </c>
      <c r="I128" s="390">
        <f t="shared" si="5"/>
        <v>256500</v>
      </c>
      <c r="J128" s="390">
        <f t="shared" si="6"/>
        <v>3363000</v>
      </c>
      <c r="K128" s="391">
        <f t="shared" si="7"/>
        <v>6726000</v>
      </c>
      <c r="L128" s="30" t="e">
        <f>#REF!*D128</f>
        <v>#REF!</v>
      </c>
    </row>
    <row r="129" spans="1:12" ht="85.5">
      <c r="A129" s="39">
        <v>31.3</v>
      </c>
      <c r="B129" s="23" t="s">
        <v>840</v>
      </c>
      <c r="C129" s="454" t="s">
        <v>206</v>
      </c>
      <c r="D129" s="1262">
        <v>2</v>
      </c>
      <c r="E129" s="1263"/>
      <c r="F129" s="1264"/>
      <c r="G129" s="398">
        <f>G127</f>
        <v>2850000</v>
      </c>
      <c r="H129" s="390">
        <f t="shared" si="4"/>
        <v>256500</v>
      </c>
      <c r="I129" s="390">
        <f t="shared" si="5"/>
        <v>256500</v>
      </c>
      <c r="J129" s="390">
        <f t="shared" si="6"/>
        <v>3363000</v>
      </c>
      <c r="K129" s="391">
        <f t="shared" si="7"/>
        <v>6726000</v>
      </c>
      <c r="L129" s="30" t="e">
        <f>#REF!*D129</f>
        <v>#REF!</v>
      </c>
    </row>
    <row r="130" spans="1:12" ht="57">
      <c r="A130" s="39">
        <v>31.4</v>
      </c>
      <c r="B130" s="23" t="s">
        <v>841</v>
      </c>
      <c r="C130" s="452" t="s">
        <v>206</v>
      </c>
      <c r="D130" s="1262">
        <v>1</v>
      </c>
      <c r="E130" s="1263"/>
      <c r="F130" s="1264"/>
      <c r="G130" s="407">
        <v>1200000</v>
      </c>
      <c r="H130" s="390">
        <f t="shared" si="4"/>
        <v>108000</v>
      </c>
      <c r="I130" s="390">
        <f t="shared" si="5"/>
        <v>108000</v>
      </c>
      <c r="J130" s="390">
        <f t="shared" si="6"/>
        <v>1416000</v>
      </c>
      <c r="K130" s="391">
        <f t="shared" si="7"/>
        <v>1416000</v>
      </c>
      <c r="L130" s="30" t="e">
        <f>#REF!*D130</f>
        <v>#REF!</v>
      </c>
    </row>
    <row r="131" spans="1:12" ht="71.25">
      <c r="A131" s="39">
        <v>31.5</v>
      </c>
      <c r="B131" s="23" t="s">
        <v>842</v>
      </c>
      <c r="C131" s="452" t="s">
        <v>206</v>
      </c>
      <c r="D131" s="1262">
        <v>1</v>
      </c>
      <c r="E131" s="1263"/>
      <c r="F131" s="1264"/>
      <c r="G131" s="408">
        <v>1200000</v>
      </c>
      <c r="H131" s="390">
        <f t="shared" si="4"/>
        <v>108000</v>
      </c>
      <c r="I131" s="390">
        <f t="shared" si="5"/>
        <v>108000</v>
      </c>
      <c r="J131" s="390">
        <f t="shared" si="6"/>
        <v>1416000</v>
      </c>
      <c r="K131" s="391">
        <f t="shared" si="7"/>
        <v>1416000</v>
      </c>
      <c r="L131" s="30" t="e">
        <f>#REF!*D131</f>
        <v>#REF!</v>
      </c>
    </row>
    <row r="132" spans="1:12" ht="99.75">
      <c r="A132" s="39">
        <v>31.6</v>
      </c>
      <c r="B132" s="23" t="s">
        <v>843</v>
      </c>
      <c r="C132" s="452" t="s">
        <v>218</v>
      </c>
      <c r="D132" s="1262">
        <v>1</v>
      </c>
      <c r="E132" s="1263"/>
      <c r="F132" s="1264"/>
      <c r="G132" s="408">
        <v>3750000</v>
      </c>
      <c r="H132" s="390">
        <f t="shared" si="4"/>
        <v>337500</v>
      </c>
      <c r="I132" s="390">
        <f t="shared" si="5"/>
        <v>337500</v>
      </c>
      <c r="J132" s="390">
        <f t="shared" si="6"/>
        <v>4425000</v>
      </c>
      <c r="K132" s="391">
        <f t="shared" si="7"/>
        <v>4425000</v>
      </c>
      <c r="L132" s="30" t="e">
        <f>#REF!*D132</f>
        <v>#REF!</v>
      </c>
    </row>
    <row r="133" spans="1:12" ht="28.5">
      <c r="A133" s="39">
        <v>32</v>
      </c>
      <c r="B133" s="23" t="s">
        <v>611</v>
      </c>
      <c r="C133" s="451"/>
      <c r="D133" s="1265"/>
      <c r="E133" s="1266"/>
      <c r="F133" s="1267"/>
      <c r="G133" s="396"/>
      <c r="H133" s="393"/>
      <c r="I133" s="393"/>
      <c r="J133" s="393"/>
      <c r="K133" s="394"/>
      <c r="L133" s="30" t="e">
        <f>#REF!*D133</f>
        <v>#REF!</v>
      </c>
    </row>
    <row r="134" spans="1:12" ht="99.75">
      <c r="A134" s="39">
        <v>32.1</v>
      </c>
      <c r="B134" s="23" t="s">
        <v>844</v>
      </c>
      <c r="C134" s="448" t="s">
        <v>206</v>
      </c>
      <c r="D134" s="1262">
        <v>3</v>
      </c>
      <c r="E134" s="1263"/>
      <c r="F134" s="1264"/>
      <c r="G134" s="407">
        <v>3000000</v>
      </c>
      <c r="H134" s="390">
        <f t="shared" si="4"/>
        <v>270000</v>
      </c>
      <c r="I134" s="390">
        <f t="shared" si="5"/>
        <v>270000</v>
      </c>
      <c r="J134" s="390">
        <f t="shared" si="6"/>
        <v>3540000</v>
      </c>
      <c r="K134" s="391">
        <f t="shared" si="7"/>
        <v>10620000</v>
      </c>
      <c r="L134" s="31"/>
    </row>
    <row r="135" spans="1:12" ht="99.75">
      <c r="A135" s="39">
        <v>32.200000000000003</v>
      </c>
      <c r="B135" s="23" t="s">
        <v>845</v>
      </c>
      <c r="C135" s="449" t="s">
        <v>206</v>
      </c>
      <c r="D135" s="1262">
        <v>1</v>
      </c>
      <c r="E135" s="1263"/>
      <c r="F135" s="1264"/>
      <c r="G135" s="407">
        <v>1800000</v>
      </c>
      <c r="H135" s="390">
        <f t="shared" si="4"/>
        <v>162000</v>
      </c>
      <c r="I135" s="390">
        <f t="shared" si="5"/>
        <v>162000</v>
      </c>
      <c r="J135" s="390">
        <f t="shared" si="6"/>
        <v>2124000</v>
      </c>
      <c r="K135" s="391">
        <f t="shared" si="7"/>
        <v>2124000</v>
      </c>
      <c r="L135" s="30" t="e">
        <f>#REF!*D135</f>
        <v>#REF!</v>
      </c>
    </row>
    <row r="136" spans="1:12" ht="76.5" customHeight="1">
      <c r="A136" s="39">
        <v>32.299999999999997</v>
      </c>
      <c r="B136" s="23" t="s">
        <v>612</v>
      </c>
      <c r="C136" s="449" t="s">
        <v>206</v>
      </c>
      <c r="D136" s="1262">
        <v>1</v>
      </c>
      <c r="E136" s="1263"/>
      <c r="F136" s="1264"/>
      <c r="G136" s="398">
        <v>700000</v>
      </c>
      <c r="H136" s="390">
        <f t="shared" si="4"/>
        <v>63000</v>
      </c>
      <c r="I136" s="390">
        <f t="shared" si="5"/>
        <v>63000</v>
      </c>
      <c r="J136" s="390">
        <f t="shared" si="6"/>
        <v>826000</v>
      </c>
      <c r="K136" s="391">
        <f t="shared" si="7"/>
        <v>826000</v>
      </c>
      <c r="L136" s="30" t="e">
        <f>#REF!*D136</f>
        <v>#REF!</v>
      </c>
    </row>
    <row r="137" spans="1:12">
      <c r="A137" s="21">
        <v>33</v>
      </c>
      <c r="B137" s="22" t="s">
        <v>613</v>
      </c>
      <c r="C137" s="444"/>
      <c r="D137" s="1265"/>
      <c r="E137" s="1266"/>
      <c r="F137" s="1267"/>
      <c r="G137" s="396"/>
      <c r="H137" s="393"/>
      <c r="I137" s="393"/>
      <c r="J137" s="393"/>
      <c r="K137" s="394"/>
      <c r="L137" s="31"/>
    </row>
    <row r="138" spans="1:12" ht="28.5">
      <c r="A138" s="21">
        <v>33.1</v>
      </c>
      <c r="B138" s="22" t="s">
        <v>614</v>
      </c>
      <c r="C138" s="444"/>
      <c r="D138" s="1265"/>
      <c r="E138" s="1266"/>
      <c r="F138" s="1267"/>
      <c r="G138" s="396"/>
      <c r="H138" s="393"/>
      <c r="I138" s="393"/>
      <c r="J138" s="393"/>
      <c r="K138" s="394"/>
      <c r="L138" s="30" t="e">
        <f>#REF!*D138</f>
        <v>#REF!</v>
      </c>
    </row>
    <row r="139" spans="1:12" ht="85.5">
      <c r="A139" s="21" t="s">
        <v>615</v>
      </c>
      <c r="B139" s="22" t="s">
        <v>846</v>
      </c>
      <c r="C139" s="447" t="s">
        <v>604</v>
      </c>
      <c r="D139" s="1262">
        <v>1</v>
      </c>
      <c r="E139" s="1263"/>
      <c r="F139" s="1264"/>
      <c r="G139" s="399">
        <v>1093219</v>
      </c>
      <c r="H139" s="390">
        <f t="shared" si="4"/>
        <v>98389.709999999992</v>
      </c>
      <c r="I139" s="390">
        <f t="shared" si="5"/>
        <v>98389.709999999992</v>
      </c>
      <c r="J139" s="390">
        <f t="shared" si="6"/>
        <v>1289998.42</v>
      </c>
      <c r="K139" s="391">
        <f t="shared" si="7"/>
        <v>1289998.42</v>
      </c>
      <c r="L139" s="30" t="e">
        <f>#REF!*D139</f>
        <v>#REF!</v>
      </c>
    </row>
    <row r="140" spans="1:12" ht="228.75" customHeight="1">
      <c r="A140" s="21" t="s">
        <v>617</v>
      </c>
      <c r="B140" s="22" t="s">
        <v>847</v>
      </c>
      <c r="C140" s="447" t="s">
        <v>604</v>
      </c>
      <c r="D140" s="1262">
        <v>1</v>
      </c>
      <c r="E140" s="1263"/>
      <c r="F140" s="1264"/>
      <c r="G140" s="399">
        <v>771193</v>
      </c>
      <c r="H140" s="390">
        <f t="shared" ref="H140:H165" si="8">G140*9%</f>
        <v>69407.37</v>
      </c>
      <c r="I140" s="390">
        <f t="shared" ref="I140:I165" si="9">G140*9%</f>
        <v>69407.37</v>
      </c>
      <c r="J140" s="390">
        <f t="shared" ref="J140:J165" si="10">G140+H140+I140</f>
        <v>910007.74</v>
      </c>
      <c r="K140" s="391">
        <f t="shared" ref="K140:K165" si="11">D140*J140</f>
        <v>910007.74</v>
      </c>
      <c r="L140" s="30" t="e">
        <f>#REF!*D140</f>
        <v>#REF!</v>
      </c>
    </row>
    <row r="141" spans="1:12" ht="28.5">
      <c r="A141" s="21" t="s">
        <v>619</v>
      </c>
      <c r="B141" s="22" t="s">
        <v>848</v>
      </c>
      <c r="C141" s="447" t="s">
        <v>604</v>
      </c>
      <c r="D141" s="1262">
        <v>1</v>
      </c>
      <c r="E141" s="1263"/>
      <c r="F141" s="1264"/>
      <c r="G141" s="399">
        <f>(150000*1.05^5)</f>
        <v>191442.23437500003</v>
      </c>
      <c r="H141" s="390">
        <f t="shared" si="8"/>
        <v>17229.80109375</v>
      </c>
      <c r="I141" s="390">
        <f t="shared" si="9"/>
        <v>17229.80109375</v>
      </c>
      <c r="J141" s="390">
        <f t="shared" si="10"/>
        <v>225901.83656250002</v>
      </c>
      <c r="K141" s="391">
        <f t="shared" si="11"/>
        <v>225901.83656250002</v>
      </c>
      <c r="L141" s="31"/>
    </row>
    <row r="142" spans="1:12">
      <c r="A142" s="21" t="s">
        <v>621</v>
      </c>
      <c r="B142" s="23" t="s">
        <v>622</v>
      </c>
      <c r="C142" s="447" t="s">
        <v>604</v>
      </c>
      <c r="D142" s="1262">
        <v>1</v>
      </c>
      <c r="E142" s="1263"/>
      <c r="F142" s="1264"/>
      <c r="G142" s="399">
        <f>19000*1.05^5</f>
        <v>24249.349687500002</v>
      </c>
      <c r="H142" s="390">
        <f t="shared" si="8"/>
        <v>2182.4414718749999</v>
      </c>
      <c r="I142" s="390">
        <f t="shared" si="9"/>
        <v>2182.4414718749999</v>
      </c>
      <c r="J142" s="390">
        <f t="shared" si="10"/>
        <v>28614.232631250004</v>
      </c>
      <c r="K142" s="391">
        <f t="shared" si="11"/>
        <v>28614.232631250004</v>
      </c>
      <c r="L142" s="30" t="e">
        <f>#REF!*D142</f>
        <v>#REF!</v>
      </c>
    </row>
    <row r="143" spans="1:12" ht="42.75">
      <c r="A143" s="21" t="s">
        <v>623</v>
      </c>
      <c r="B143" s="22" t="s">
        <v>849</v>
      </c>
      <c r="C143" s="447" t="s">
        <v>604</v>
      </c>
      <c r="D143" s="1262">
        <v>1</v>
      </c>
      <c r="E143" s="1263"/>
      <c r="F143" s="1264"/>
      <c r="G143" s="399">
        <f>16500*1.05^5</f>
        <v>21058.645781250001</v>
      </c>
      <c r="H143" s="390">
        <f t="shared" si="8"/>
        <v>1895.2781203125001</v>
      </c>
      <c r="I143" s="390">
        <f t="shared" si="9"/>
        <v>1895.2781203125001</v>
      </c>
      <c r="J143" s="390">
        <f t="shared" si="10"/>
        <v>24849.202021875004</v>
      </c>
      <c r="K143" s="391">
        <f t="shared" si="11"/>
        <v>24849.202021875004</v>
      </c>
      <c r="L143" s="30" t="e">
        <f>#REF!*D143</f>
        <v>#REF!</v>
      </c>
    </row>
    <row r="144" spans="1:12">
      <c r="A144" s="21" t="s">
        <v>625</v>
      </c>
      <c r="B144" s="23" t="s">
        <v>626</v>
      </c>
      <c r="C144" s="447" t="s">
        <v>604</v>
      </c>
      <c r="D144" s="1262">
        <v>2</v>
      </c>
      <c r="E144" s="1263"/>
      <c r="F144" s="1264"/>
      <c r="G144" s="399">
        <f>6000*1.05^5</f>
        <v>7657.6893750000008</v>
      </c>
      <c r="H144" s="390">
        <f t="shared" si="8"/>
        <v>689.19204375000004</v>
      </c>
      <c r="I144" s="390">
        <f t="shared" si="9"/>
        <v>689.19204375000004</v>
      </c>
      <c r="J144" s="390">
        <f t="shared" si="10"/>
        <v>9036.0734625000005</v>
      </c>
      <c r="K144" s="391">
        <f t="shared" si="11"/>
        <v>18072.146925000001</v>
      </c>
      <c r="L144" s="30" t="e">
        <f>#REF!*D144</f>
        <v>#REF!</v>
      </c>
    </row>
    <row r="145" spans="1:12" ht="28.5">
      <c r="A145" s="21" t="s">
        <v>627</v>
      </c>
      <c r="B145" s="22" t="s">
        <v>850</v>
      </c>
      <c r="C145" s="447" t="s">
        <v>604</v>
      </c>
      <c r="D145" s="1262">
        <v>6</v>
      </c>
      <c r="E145" s="1263"/>
      <c r="F145" s="1264"/>
      <c r="G145" s="399">
        <v>54087.06</v>
      </c>
      <c r="H145" s="390">
        <f t="shared" si="8"/>
        <v>4867.8353999999999</v>
      </c>
      <c r="I145" s="390">
        <f t="shared" si="9"/>
        <v>4867.8353999999999</v>
      </c>
      <c r="J145" s="390">
        <f t="shared" si="10"/>
        <v>63822.73079999999</v>
      </c>
      <c r="K145" s="391">
        <f t="shared" si="11"/>
        <v>382936.38479999994</v>
      </c>
      <c r="L145" s="30" t="e">
        <f>#REF!*D145</f>
        <v>#REF!</v>
      </c>
    </row>
    <row r="146" spans="1:12" ht="42.75">
      <c r="A146" s="21">
        <v>33.200000000000003</v>
      </c>
      <c r="B146" s="22" t="s">
        <v>629</v>
      </c>
      <c r="C146" s="455"/>
      <c r="D146" s="1265"/>
      <c r="E146" s="1266"/>
      <c r="F146" s="1267"/>
      <c r="G146" s="409"/>
      <c r="H146" s="393"/>
      <c r="I146" s="393"/>
      <c r="J146" s="393"/>
      <c r="K146" s="394"/>
      <c r="L146" s="30" t="e">
        <f>#REF!*D146</f>
        <v>#REF!</v>
      </c>
    </row>
    <row r="147" spans="1:12" ht="28.5">
      <c r="A147" s="21" t="s">
        <v>630</v>
      </c>
      <c r="B147" s="22" t="s">
        <v>851</v>
      </c>
      <c r="C147" s="447" t="s">
        <v>604</v>
      </c>
      <c r="D147" s="1262">
        <v>14</v>
      </c>
      <c r="E147" s="1263"/>
      <c r="F147" s="1264"/>
      <c r="G147" s="399">
        <v>148445.88</v>
      </c>
      <c r="H147" s="390">
        <f t="shared" si="8"/>
        <v>13360.129199999999</v>
      </c>
      <c r="I147" s="390">
        <f t="shared" si="9"/>
        <v>13360.129199999999</v>
      </c>
      <c r="J147" s="390">
        <f t="shared" si="10"/>
        <v>175166.1384</v>
      </c>
      <c r="K147" s="391">
        <f t="shared" si="11"/>
        <v>2452325.9375999998</v>
      </c>
      <c r="L147" s="30" t="e">
        <f>#REF!*D147</f>
        <v>#REF!</v>
      </c>
    </row>
    <row r="148" spans="1:12">
      <c r="A148" s="21" t="s">
        <v>632</v>
      </c>
      <c r="B148" s="23" t="s">
        <v>633</v>
      </c>
      <c r="C148" s="447" t="s">
        <v>604</v>
      </c>
      <c r="D148" s="1262">
        <v>4</v>
      </c>
      <c r="E148" s="1263"/>
      <c r="F148" s="1264"/>
      <c r="G148" s="399">
        <v>44533.64</v>
      </c>
      <c r="H148" s="390">
        <f t="shared" si="8"/>
        <v>4008.0275999999999</v>
      </c>
      <c r="I148" s="390">
        <f t="shared" si="9"/>
        <v>4008.0275999999999</v>
      </c>
      <c r="J148" s="390">
        <f t="shared" si="10"/>
        <v>52549.695200000002</v>
      </c>
      <c r="K148" s="391">
        <f t="shared" si="11"/>
        <v>210198.78080000001</v>
      </c>
      <c r="L148" s="30" t="e">
        <f>#REF!*D148</f>
        <v>#REF!</v>
      </c>
    </row>
    <row r="149" spans="1:12">
      <c r="A149" s="21" t="s">
        <v>634</v>
      </c>
      <c r="B149" s="22" t="s">
        <v>852</v>
      </c>
      <c r="C149" s="447" t="s">
        <v>604</v>
      </c>
      <c r="D149" s="1262">
        <v>4</v>
      </c>
      <c r="E149" s="1263"/>
      <c r="F149" s="1264"/>
      <c r="G149" s="399">
        <v>44533.64</v>
      </c>
      <c r="H149" s="390">
        <f t="shared" si="8"/>
        <v>4008.0275999999999</v>
      </c>
      <c r="I149" s="390">
        <f t="shared" si="9"/>
        <v>4008.0275999999999</v>
      </c>
      <c r="J149" s="390">
        <f t="shared" si="10"/>
        <v>52549.695200000002</v>
      </c>
      <c r="K149" s="391">
        <f t="shared" si="11"/>
        <v>210198.78080000001</v>
      </c>
      <c r="L149" s="31"/>
    </row>
    <row r="150" spans="1:12">
      <c r="A150" s="21" t="s">
        <v>636</v>
      </c>
      <c r="B150" s="23" t="s">
        <v>637</v>
      </c>
      <c r="C150" s="447" t="s">
        <v>604</v>
      </c>
      <c r="D150" s="1262">
        <v>8</v>
      </c>
      <c r="E150" s="1263"/>
      <c r="F150" s="1264"/>
      <c r="G150" s="399">
        <v>44533.64</v>
      </c>
      <c r="H150" s="390">
        <f t="shared" si="8"/>
        <v>4008.0275999999999</v>
      </c>
      <c r="I150" s="390">
        <f t="shared" si="9"/>
        <v>4008.0275999999999</v>
      </c>
      <c r="J150" s="390">
        <f t="shared" si="10"/>
        <v>52549.695200000002</v>
      </c>
      <c r="K150" s="391">
        <f t="shared" si="11"/>
        <v>420397.56160000002</v>
      </c>
      <c r="L150" s="30" t="e">
        <f>#REF!*D150</f>
        <v>#REF!</v>
      </c>
    </row>
    <row r="151" spans="1:12">
      <c r="A151" s="21" t="s">
        <v>638</v>
      </c>
      <c r="B151" s="22" t="s">
        <v>853</v>
      </c>
      <c r="C151" s="447" t="s">
        <v>604</v>
      </c>
      <c r="D151" s="1262">
        <f>28+9+9</f>
        <v>46</v>
      </c>
      <c r="E151" s="1263"/>
      <c r="F151" s="1264"/>
      <c r="G151" s="399">
        <v>44533.64</v>
      </c>
      <c r="H151" s="390">
        <f t="shared" si="8"/>
        <v>4008.0275999999999</v>
      </c>
      <c r="I151" s="390">
        <f t="shared" si="9"/>
        <v>4008.0275999999999</v>
      </c>
      <c r="J151" s="390">
        <f t="shared" si="10"/>
        <v>52549.695200000002</v>
      </c>
      <c r="K151" s="391">
        <f t="shared" si="11"/>
        <v>2417285.9791999999</v>
      </c>
      <c r="L151" s="30" t="e">
        <f>#REF!*D151</f>
        <v>#REF!</v>
      </c>
    </row>
    <row r="152" spans="1:12">
      <c r="A152" s="21" t="s">
        <v>640</v>
      </c>
      <c r="B152" s="22" t="s">
        <v>854</v>
      </c>
      <c r="C152" s="447" t="s">
        <v>604</v>
      </c>
      <c r="D152" s="1262">
        <f>12+4+1</f>
        <v>17</v>
      </c>
      <c r="E152" s="1263"/>
      <c r="F152" s="1264"/>
      <c r="G152" s="399">
        <v>44533.64</v>
      </c>
      <c r="H152" s="390">
        <f t="shared" si="8"/>
        <v>4008.0275999999999</v>
      </c>
      <c r="I152" s="390">
        <f t="shared" si="9"/>
        <v>4008.0275999999999</v>
      </c>
      <c r="J152" s="390">
        <f t="shared" si="10"/>
        <v>52549.695200000002</v>
      </c>
      <c r="K152" s="391">
        <f t="shared" si="11"/>
        <v>893344.81839999999</v>
      </c>
      <c r="L152" s="30" t="e">
        <f>#REF!*D152</f>
        <v>#REF!</v>
      </c>
    </row>
    <row r="153" spans="1:12">
      <c r="A153" s="21" t="s">
        <v>642</v>
      </c>
      <c r="B153" s="22" t="s">
        <v>643</v>
      </c>
      <c r="C153" s="447" t="s">
        <v>604</v>
      </c>
      <c r="D153" s="1262">
        <v>4</v>
      </c>
      <c r="E153" s="1263"/>
      <c r="F153" s="1264"/>
      <c r="G153" s="399">
        <v>371115.33</v>
      </c>
      <c r="H153" s="390">
        <f t="shared" si="8"/>
        <v>33400.379699999998</v>
      </c>
      <c r="I153" s="390">
        <f t="shared" si="9"/>
        <v>33400.379699999998</v>
      </c>
      <c r="J153" s="390">
        <f t="shared" si="10"/>
        <v>437916.0894</v>
      </c>
      <c r="K153" s="391">
        <f t="shared" si="11"/>
        <v>1751664.3576</v>
      </c>
      <c r="L153" s="30" t="e">
        <f>#REF!*D153</f>
        <v>#REF!</v>
      </c>
    </row>
    <row r="154" spans="1:12">
      <c r="A154" s="21" t="s">
        <v>644</v>
      </c>
      <c r="B154" s="42" t="s">
        <v>645</v>
      </c>
      <c r="C154" s="447" t="s">
        <v>604</v>
      </c>
      <c r="D154" s="1262">
        <v>1</v>
      </c>
      <c r="E154" s="1263"/>
      <c r="F154" s="1264"/>
      <c r="G154" s="399">
        <v>371115.33</v>
      </c>
      <c r="H154" s="390">
        <f t="shared" si="8"/>
        <v>33400.379699999998</v>
      </c>
      <c r="I154" s="390">
        <f t="shared" si="9"/>
        <v>33400.379699999998</v>
      </c>
      <c r="J154" s="390">
        <f t="shared" si="10"/>
        <v>437916.0894</v>
      </c>
      <c r="K154" s="391">
        <f t="shared" si="11"/>
        <v>437916.0894</v>
      </c>
      <c r="L154" s="30" t="e">
        <f>#REF!*D154</f>
        <v>#REF!</v>
      </c>
    </row>
    <row r="155" spans="1:12" ht="57">
      <c r="A155" s="21" t="s">
        <v>646</v>
      </c>
      <c r="B155" s="22" t="s">
        <v>855</v>
      </c>
      <c r="C155" s="447" t="s">
        <v>604</v>
      </c>
      <c r="D155" s="1262">
        <v>2</v>
      </c>
      <c r="E155" s="1263"/>
      <c r="F155" s="1264"/>
      <c r="G155" s="399">
        <v>371115.33</v>
      </c>
      <c r="H155" s="390">
        <f t="shared" si="8"/>
        <v>33400.379699999998</v>
      </c>
      <c r="I155" s="390">
        <f t="shared" si="9"/>
        <v>33400.379699999998</v>
      </c>
      <c r="J155" s="390">
        <f t="shared" si="10"/>
        <v>437916.0894</v>
      </c>
      <c r="K155" s="391">
        <f t="shared" si="11"/>
        <v>875832.17879999999</v>
      </c>
      <c r="L155" s="30" t="e">
        <f>#REF!*D155</f>
        <v>#REF!</v>
      </c>
    </row>
    <row r="156" spans="1:12">
      <c r="A156" s="21">
        <v>33.299999999999997</v>
      </c>
      <c r="B156" s="22" t="s">
        <v>648</v>
      </c>
      <c r="C156" s="456"/>
      <c r="D156" s="1265"/>
      <c r="E156" s="1266"/>
      <c r="F156" s="1267"/>
      <c r="G156" s="409"/>
      <c r="H156" s="393"/>
      <c r="I156" s="393"/>
      <c r="J156" s="393"/>
      <c r="K156" s="394"/>
      <c r="L156" s="30" t="e">
        <f>#REF!*D156</f>
        <v>#REF!</v>
      </c>
    </row>
    <row r="157" spans="1:12" ht="99.75">
      <c r="A157" s="21" t="s">
        <v>649</v>
      </c>
      <c r="B157" s="22" t="s">
        <v>856</v>
      </c>
      <c r="C157" s="447" t="s">
        <v>604</v>
      </c>
      <c r="D157" s="1262">
        <v>1</v>
      </c>
      <c r="E157" s="1263"/>
      <c r="F157" s="1264"/>
      <c r="G157" s="399">
        <v>371115.33</v>
      </c>
      <c r="H157" s="390">
        <f t="shared" si="8"/>
        <v>33400.379699999998</v>
      </c>
      <c r="I157" s="390">
        <f t="shared" si="9"/>
        <v>33400.379699999998</v>
      </c>
      <c r="J157" s="390">
        <f t="shared" si="10"/>
        <v>437916.0894</v>
      </c>
      <c r="K157" s="391">
        <f t="shared" si="11"/>
        <v>437916.0894</v>
      </c>
      <c r="L157" s="30" t="e">
        <f>#REF!*D157</f>
        <v>#REF!</v>
      </c>
    </row>
    <row r="158" spans="1:12">
      <c r="A158" s="21" t="s">
        <v>651</v>
      </c>
      <c r="B158" s="23" t="s">
        <v>652</v>
      </c>
      <c r="C158" s="447" t="s">
        <v>604</v>
      </c>
      <c r="D158" s="1262">
        <v>1</v>
      </c>
      <c r="E158" s="1263"/>
      <c r="F158" s="1264"/>
      <c r="G158" s="399">
        <v>371115.33</v>
      </c>
      <c r="H158" s="390">
        <f t="shared" si="8"/>
        <v>33400.379699999998</v>
      </c>
      <c r="I158" s="390">
        <f t="shared" si="9"/>
        <v>33400.379699999998</v>
      </c>
      <c r="J158" s="390">
        <f t="shared" si="10"/>
        <v>437916.0894</v>
      </c>
      <c r="K158" s="391">
        <f t="shared" si="11"/>
        <v>437916.0894</v>
      </c>
      <c r="L158" s="30"/>
    </row>
    <row r="159" spans="1:12" ht="28.5">
      <c r="A159" s="21" t="s">
        <v>653</v>
      </c>
      <c r="B159" s="23" t="s">
        <v>654</v>
      </c>
      <c r="C159" s="447" t="s">
        <v>604</v>
      </c>
      <c r="D159" s="1262">
        <v>2</v>
      </c>
      <c r="E159" s="1263"/>
      <c r="F159" s="1264"/>
      <c r="G159" s="399">
        <v>2025000</v>
      </c>
      <c r="H159" s="390">
        <f t="shared" si="8"/>
        <v>182250</v>
      </c>
      <c r="I159" s="390">
        <f t="shared" si="9"/>
        <v>182250</v>
      </c>
      <c r="J159" s="390">
        <f t="shared" si="10"/>
        <v>2389500</v>
      </c>
      <c r="K159" s="391">
        <f t="shared" si="11"/>
        <v>4779000</v>
      </c>
      <c r="L159" s="30" t="e">
        <f>#REF!*D159</f>
        <v>#REF!</v>
      </c>
    </row>
    <row r="160" spans="1:12" ht="71.25">
      <c r="A160" s="21" t="s">
        <v>655</v>
      </c>
      <c r="B160" s="23" t="s">
        <v>656</v>
      </c>
      <c r="C160" s="447" t="s">
        <v>604</v>
      </c>
      <c r="D160" s="1262">
        <v>2</v>
      </c>
      <c r="E160" s="1263"/>
      <c r="F160" s="1264"/>
      <c r="G160" s="399">
        <v>395293.68</v>
      </c>
      <c r="H160" s="390">
        <f t="shared" si="8"/>
        <v>35576.431199999999</v>
      </c>
      <c r="I160" s="390">
        <f t="shared" si="9"/>
        <v>35576.431199999999</v>
      </c>
      <c r="J160" s="390">
        <f t="shared" si="10"/>
        <v>466446.54239999998</v>
      </c>
      <c r="K160" s="391">
        <f t="shared" si="11"/>
        <v>932893.08479999995</v>
      </c>
      <c r="L160" s="32" t="e">
        <f>#REF!*D160</f>
        <v>#REF!</v>
      </c>
    </row>
    <row r="161" spans="1:12" ht="57">
      <c r="A161" s="21" t="s">
        <v>657</v>
      </c>
      <c r="B161" s="22" t="s">
        <v>857</v>
      </c>
      <c r="C161" s="447" t="s">
        <v>604</v>
      </c>
      <c r="D161" s="1262">
        <v>6</v>
      </c>
      <c r="E161" s="1263"/>
      <c r="F161" s="1264"/>
      <c r="G161" s="399">
        <v>54087.06</v>
      </c>
      <c r="H161" s="390">
        <f t="shared" si="8"/>
        <v>4867.8353999999999</v>
      </c>
      <c r="I161" s="390">
        <f t="shared" si="9"/>
        <v>4867.8353999999999</v>
      </c>
      <c r="J161" s="390">
        <f t="shared" si="10"/>
        <v>63822.73079999999</v>
      </c>
      <c r="K161" s="391">
        <f t="shared" si="11"/>
        <v>382936.38479999994</v>
      </c>
      <c r="L161" s="32" t="e">
        <f>#REF!*D161</f>
        <v>#REF!</v>
      </c>
    </row>
    <row r="162" spans="1:12" ht="299.25">
      <c r="A162" s="21">
        <v>34</v>
      </c>
      <c r="B162" s="22" t="s">
        <v>858</v>
      </c>
      <c r="C162" s="445"/>
      <c r="D162" s="1265"/>
      <c r="E162" s="1266"/>
      <c r="F162" s="1267"/>
      <c r="G162" s="410"/>
      <c r="H162" s="393"/>
      <c r="I162" s="393"/>
      <c r="J162" s="393"/>
      <c r="K162" s="394"/>
      <c r="L162" s="32" t="e">
        <f>#REF!*D162</f>
        <v>#REF!</v>
      </c>
    </row>
    <row r="163" spans="1:12" ht="28.5">
      <c r="A163" s="21">
        <v>34.1</v>
      </c>
      <c r="B163" s="41" t="s">
        <v>660</v>
      </c>
      <c r="C163" s="450" t="s">
        <v>595</v>
      </c>
      <c r="D163" s="1262">
        <v>18</v>
      </c>
      <c r="E163" s="1263"/>
      <c r="F163" s="1264"/>
      <c r="G163" s="411">
        <v>58141</v>
      </c>
      <c r="H163" s="390">
        <f t="shared" si="8"/>
        <v>5232.6899999999996</v>
      </c>
      <c r="I163" s="390">
        <f t="shared" si="9"/>
        <v>5232.6899999999996</v>
      </c>
      <c r="J163" s="390">
        <f t="shared" si="10"/>
        <v>68606.38</v>
      </c>
      <c r="K163" s="391">
        <f t="shared" si="11"/>
        <v>1234914.8400000001</v>
      </c>
      <c r="L163" s="32"/>
    </row>
    <row r="164" spans="1:12" ht="28.5">
      <c r="A164" s="21">
        <v>34.200000000000003</v>
      </c>
      <c r="B164" s="41" t="s">
        <v>661</v>
      </c>
      <c r="C164" s="450" t="s">
        <v>595</v>
      </c>
      <c r="D164" s="1262">
        <v>12</v>
      </c>
      <c r="E164" s="1263"/>
      <c r="F164" s="1264"/>
      <c r="G164" s="411">
        <v>58141</v>
      </c>
      <c r="H164" s="390">
        <f t="shared" si="8"/>
        <v>5232.6899999999996</v>
      </c>
      <c r="I164" s="390">
        <f t="shared" si="9"/>
        <v>5232.6899999999996</v>
      </c>
      <c r="J164" s="390">
        <f t="shared" si="10"/>
        <v>68606.38</v>
      </c>
      <c r="K164" s="391">
        <f t="shared" si="11"/>
        <v>823276.56</v>
      </c>
      <c r="L164" s="32"/>
    </row>
    <row r="165" spans="1:12">
      <c r="A165" s="21">
        <v>34.299999999999997</v>
      </c>
      <c r="B165" s="41" t="s">
        <v>662</v>
      </c>
      <c r="C165" s="450" t="s">
        <v>595</v>
      </c>
      <c r="D165" s="1262">
        <v>4</v>
      </c>
      <c r="E165" s="1263"/>
      <c r="F165" s="1264"/>
      <c r="G165" s="411">
        <v>58141</v>
      </c>
      <c r="H165" s="390">
        <f t="shared" si="8"/>
        <v>5232.6899999999996</v>
      </c>
      <c r="I165" s="390">
        <f t="shared" si="9"/>
        <v>5232.6899999999996</v>
      </c>
      <c r="J165" s="390">
        <f t="shared" si="10"/>
        <v>68606.38</v>
      </c>
      <c r="K165" s="391">
        <f t="shared" si="11"/>
        <v>274425.52</v>
      </c>
      <c r="L165" s="45"/>
    </row>
    <row r="166" spans="1:12" ht="28.5">
      <c r="A166" s="21">
        <v>35</v>
      </c>
      <c r="B166" s="22" t="s">
        <v>663</v>
      </c>
      <c r="C166" s="444"/>
      <c r="D166" s="1265"/>
      <c r="E166" s="1266"/>
      <c r="F166" s="1267"/>
      <c r="G166" s="396"/>
      <c r="H166" s="393"/>
      <c r="I166" s="393"/>
      <c r="J166" s="393"/>
      <c r="K166" s="394"/>
      <c r="L166" s="45"/>
    </row>
    <row r="167" spans="1:12" ht="28.5">
      <c r="A167" s="427">
        <v>35.1</v>
      </c>
      <c r="B167" s="438" t="s">
        <v>664</v>
      </c>
      <c r="C167" s="439" t="s">
        <v>665</v>
      </c>
      <c r="D167" s="1274">
        <v>1</v>
      </c>
      <c r="E167" s="1275"/>
      <c r="F167" s="1276"/>
      <c r="G167" s="398">
        <v>133002.79999999999</v>
      </c>
      <c r="H167" s="390">
        <f t="shared" ref="H167:H174" si="12">G167*9%</f>
        <v>11970.251999999999</v>
      </c>
      <c r="I167" s="390">
        <f t="shared" ref="I167:I174" si="13">G167*9%</f>
        <v>11970.251999999999</v>
      </c>
      <c r="J167" s="390">
        <f t="shared" ref="J167:J174" si="14">G167+H167+I167</f>
        <v>156943.304</v>
      </c>
      <c r="K167" s="391">
        <f t="shared" ref="K167:K174" si="15">D167*J167</f>
        <v>156943.304</v>
      </c>
      <c r="L167" s="45"/>
    </row>
    <row r="168" spans="1:12" ht="57">
      <c r="A168" s="427">
        <v>35.200000000000003</v>
      </c>
      <c r="B168" s="438" t="s">
        <v>666</v>
      </c>
      <c r="C168" s="439" t="s">
        <v>667</v>
      </c>
      <c r="D168" s="1274">
        <v>1</v>
      </c>
      <c r="E168" s="1275"/>
      <c r="F168" s="1276"/>
      <c r="G168" s="398">
        <v>22280.49</v>
      </c>
      <c r="H168" s="390">
        <f t="shared" si="12"/>
        <v>2005.2441000000001</v>
      </c>
      <c r="I168" s="390">
        <f t="shared" si="13"/>
        <v>2005.2441000000001</v>
      </c>
      <c r="J168" s="390">
        <f t="shared" si="14"/>
        <v>26290.978200000001</v>
      </c>
      <c r="K168" s="391">
        <f t="shared" si="15"/>
        <v>26290.978200000001</v>
      </c>
      <c r="L168" s="45"/>
    </row>
    <row r="169" spans="1:12" ht="28.5">
      <c r="A169" s="427">
        <v>35.299999999999997</v>
      </c>
      <c r="B169" s="438" t="s">
        <v>668</v>
      </c>
      <c r="C169" s="439" t="s">
        <v>667</v>
      </c>
      <c r="D169" s="1274">
        <v>1</v>
      </c>
      <c r="E169" s="1275"/>
      <c r="F169" s="1276"/>
      <c r="G169" s="398">
        <v>52954.38</v>
      </c>
      <c r="H169" s="390">
        <f t="shared" si="12"/>
        <v>4765.8941999999997</v>
      </c>
      <c r="I169" s="390">
        <f t="shared" si="13"/>
        <v>4765.8941999999997</v>
      </c>
      <c r="J169" s="390">
        <f t="shared" si="14"/>
        <v>62486.168400000002</v>
      </c>
      <c r="K169" s="391">
        <f t="shared" si="15"/>
        <v>62486.168400000002</v>
      </c>
      <c r="L169" s="45"/>
    </row>
    <row r="170" spans="1:12" ht="28.5">
      <c r="A170" s="427">
        <v>35.4</v>
      </c>
      <c r="B170" s="438" t="s">
        <v>669</v>
      </c>
      <c r="C170" s="439" t="s">
        <v>667</v>
      </c>
      <c r="D170" s="1274">
        <v>8</v>
      </c>
      <c r="E170" s="1275"/>
      <c r="F170" s="1276"/>
      <c r="G170" s="398">
        <v>103413.49</v>
      </c>
      <c r="H170" s="390">
        <f t="shared" si="12"/>
        <v>9307.2140999999992</v>
      </c>
      <c r="I170" s="390">
        <f t="shared" si="13"/>
        <v>9307.2140999999992</v>
      </c>
      <c r="J170" s="390">
        <f t="shared" si="14"/>
        <v>122027.9182</v>
      </c>
      <c r="K170" s="391">
        <f t="shared" si="15"/>
        <v>976223.3456</v>
      </c>
      <c r="L170" s="45"/>
    </row>
    <row r="171" spans="1:12">
      <c r="A171" s="427">
        <v>35.5</v>
      </c>
      <c r="B171" s="438" t="s">
        <v>670</v>
      </c>
      <c r="C171" s="439" t="s">
        <v>595</v>
      </c>
      <c r="D171" s="1274">
        <v>2</v>
      </c>
      <c r="E171" s="1275"/>
      <c r="F171" s="1276"/>
      <c r="G171" s="397">
        <v>117656.93</v>
      </c>
      <c r="H171" s="390">
        <f t="shared" si="12"/>
        <v>10589.123699999998</v>
      </c>
      <c r="I171" s="390">
        <f t="shared" si="13"/>
        <v>10589.123699999998</v>
      </c>
      <c r="J171" s="390">
        <f t="shared" si="14"/>
        <v>138835.17739999999</v>
      </c>
      <c r="K171" s="391">
        <f t="shared" si="15"/>
        <v>277670.35479999997</v>
      </c>
      <c r="L171" s="45"/>
    </row>
    <row r="172" spans="1:12">
      <c r="A172" s="427">
        <v>35.6</v>
      </c>
      <c r="B172" s="440" t="s">
        <v>671</v>
      </c>
      <c r="C172" s="439" t="s">
        <v>604</v>
      </c>
      <c r="D172" s="1274">
        <v>2</v>
      </c>
      <c r="E172" s="1275"/>
      <c r="F172" s="1276"/>
      <c r="G172" s="398">
        <v>109324.96</v>
      </c>
      <c r="H172" s="390">
        <f t="shared" si="12"/>
        <v>9839.2464</v>
      </c>
      <c r="I172" s="390">
        <f t="shared" si="13"/>
        <v>9839.2464</v>
      </c>
      <c r="J172" s="390">
        <f t="shared" si="14"/>
        <v>129003.45280000001</v>
      </c>
      <c r="K172" s="391">
        <f t="shared" si="15"/>
        <v>258006.90560000003</v>
      </c>
      <c r="L172" s="45"/>
    </row>
    <row r="173" spans="1:12">
      <c r="A173" s="427">
        <v>35.700000000000003</v>
      </c>
      <c r="B173" s="438" t="s">
        <v>672</v>
      </c>
      <c r="C173" s="439" t="s">
        <v>667</v>
      </c>
      <c r="D173" s="1274">
        <v>1</v>
      </c>
      <c r="E173" s="1275"/>
      <c r="F173" s="1276"/>
      <c r="G173" s="398">
        <v>11988</v>
      </c>
      <c r="H173" s="390">
        <f t="shared" si="12"/>
        <v>1078.92</v>
      </c>
      <c r="I173" s="390">
        <f t="shared" si="13"/>
        <v>1078.92</v>
      </c>
      <c r="J173" s="390">
        <f t="shared" si="14"/>
        <v>14145.84</v>
      </c>
      <c r="K173" s="391">
        <f t="shared" si="15"/>
        <v>14145.84</v>
      </c>
      <c r="L173" s="45"/>
    </row>
    <row r="174" spans="1:12" ht="28.5">
      <c r="A174" s="427">
        <v>35.799999999999997</v>
      </c>
      <c r="B174" s="438" t="s">
        <v>673</v>
      </c>
      <c r="C174" s="439" t="s">
        <v>218</v>
      </c>
      <c r="D174" s="1274">
        <v>1</v>
      </c>
      <c r="E174" s="1275"/>
      <c r="F174" s="1276"/>
      <c r="G174" s="398">
        <v>200000</v>
      </c>
      <c r="H174" s="390">
        <f t="shared" si="12"/>
        <v>18000</v>
      </c>
      <c r="I174" s="390">
        <f t="shared" si="13"/>
        <v>18000</v>
      </c>
      <c r="J174" s="390">
        <f t="shared" si="14"/>
        <v>236000</v>
      </c>
      <c r="K174" s="391">
        <f t="shared" si="15"/>
        <v>236000</v>
      </c>
      <c r="L174" s="45"/>
    </row>
    <row r="175" spans="1:12" ht="42.75">
      <c r="A175" s="21">
        <v>36</v>
      </c>
      <c r="B175" s="22" t="s">
        <v>859</v>
      </c>
      <c r="C175" s="24" t="s">
        <v>365</v>
      </c>
      <c r="D175" s="1262">
        <v>1</v>
      </c>
      <c r="E175" s="1263"/>
      <c r="F175" s="1264"/>
      <c r="G175" s="397">
        <f>10000000+5849817.385</f>
        <v>15849817.385</v>
      </c>
      <c r="H175" s="390">
        <f>G175*9%</f>
        <v>1426483.5646499998</v>
      </c>
      <c r="I175" s="390">
        <f>G175*9%</f>
        <v>1426483.5646499998</v>
      </c>
      <c r="J175" s="390">
        <f>G175+H175+I175</f>
        <v>18702784.5143</v>
      </c>
      <c r="K175" s="391">
        <f>D175*J175</f>
        <v>18702784.5143</v>
      </c>
      <c r="L175" s="33" t="e">
        <f>#REF!*D175</f>
        <v>#REF!</v>
      </c>
    </row>
    <row r="176" spans="1:12">
      <c r="A176" s="21">
        <v>36.1</v>
      </c>
      <c r="B176" s="43" t="s">
        <v>860</v>
      </c>
      <c r="C176" s="452" t="s">
        <v>595</v>
      </c>
      <c r="D176" s="1262">
        <v>1</v>
      </c>
      <c r="E176" s="1263"/>
      <c r="F176" s="1264"/>
      <c r="G176" s="396"/>
      <c r="H176" s="393"/>
      <c r="I176" s="393"/>
      <c r="J176" s="393"/>
      <c r="K176" s="394"/>
      <c r="L176" s="45"/>
    </row>
    <row r="177" spans="1:12">
      <c r="A177" s="21">
        <v>36.200000000000003</v>
      </c>
      <c r="B177" s="43" t="s">
        <v>861</v>
      </c>
      <c r="C177" s="452" t="s">
        <v>595</v>
      </c>
      <c r="D177" s="1262">
        <v>1</v>
      </c>
      <c r="E177" s="1263"/>
      <c r="F177" s="1264"/>
      <c r="G177" s="396"/>
      <c r="H177" s="393"/>
      <c r="I177" s="393"/>
      <c r="J177" s="393"/>
      <c r="K177" s="394"/>
      <c r="L177" s="33" t="e">
        <f>#REF!*D177</f>
        <v>#REF!</v>
      </c>
    </row>
    <row r="178" spans="1:12" ht="42.75">
      <c r="A178" s="21">
        <v>36.299999999999997</v>
      </c>
      <c r="B178" s="43" t="s">
        <v>862</v>
      </c>
      <c r="C178" s="452" t="s">
        <v>595</v>
      </c>
      <c r="D178" s="1262">
        <v>1</v>
      </c>
      <c r="E178" s="1263"/>
      <c r="F178" s="1264"/>
      <c r="G178" s="396"/>
      <c r="H178" s="393"/>
      <c r="I178" s="393"/>
      <c r="J178" s="393"/>
      <c r="K178" s="394"/>
      <c r="L178" s="33" t="e">
        <f>#REF!*D178</f>
        <v>#REF!</v>
      </c>
    </row>
    <row r="179" spans="1:12" ht="28.5">
      <c r="A179" s="21">
        <v>36.4</v>
      </c>
      <c r="B179" s="43" t="s">
        <v>863</v>
      </c>
      <c r="C179" s="452" t="s">
        <v>595</v>
      </c>
      <c r="D179" s="1262">
        <v>1</v>
      </c>
      <c r="E179" s="1263"/>
      <c r="F179" s="1264"/>
      <c r="G179" s="396"/>
      <c r="H179" s="393"/>
      <c r="I179" s="393"/>
      <c r="J179" s="393"/>
      <c r="K179" s="394"/>
      <c r="L179" s="33" t="e">
        <f>#REF!*D179</f>
        <v>#REF!</v>
      </c>
    </row>
    <row r="180" spans="1:12">
      <c r="A180" s="21">
        <v>36.5</v>
      </c>
      <c r="B180" s="43" t="s">
        <v>864</v>
      </c>
      <c r="C180" s="452" t="s">
        <v>595</v>
      </c>
      <c r="D180" s="1262">
        <v>1</v>
      </c>
      <c r="E180" s="1263"/>
      <c r="F180" s="1264"/>
      <c r="G180" s="396"/>
      <c r="H180" s="393"/>
      <c r="I180" s="393"/>
      <c r="J180" s="393"/>
      <c r="K180" s="394"/>
      <c r="L180" s="33" t="e">
        <f>#REF!*D180</f>
        <v>#REF!</v>
      </c>
    </row>
    <row r="181" spans="1:12" ht="28.5">
      <c r="A181" s="21">
        <v>36.6</v>
      </c>
      <c r="B181" s="43" t="s">
        <v>865</v>
      </c>
      <c r="C181" s="452" t="s">
        <v>595</v>
      </c>
      <c r="D181" s="1262">
        <v>1</v>
      </c>
      <c r="E181" s="1263"/>
      <c r="F181" s="1264"/>
      <c r="G181" s="396"/>
      <c r="H181" s="393"/>
      <c r="I181" s="393"/>
      <c r="J181" s="393"/>
      <c r="K181" s="394"/>
      <c r="L181" s="33" t="e">
        <f>#REF!*D181</f>
        <v>#REF!</v>
      </c>
    </row>
    <row r="182" spans="1:12" ht="28.5">
      <c r="A182" s="21">
        <v>36.700000000000003</v>
      </c>
      <c r="B182" s="35" t="s">
        <v>866</v>
      </c>
      <c r="C182" s="24" t="s">
        <v>206</v>
      </c>
      <c r="D182" s="1262">
        <v>1</v>
      </c>
      <c r="E182" s="1263"/>
      <c r="F182" s="1264"/>
      <c r="G182" s="396"/>
      <c r="H182" s="393"/>
      <c r="I182" s="393"/>
      <c r="J182" s="393"/>
      <c r="K182" s="394"/>
      <c r="L182" s="33" t="e">
        <f>#REF!*D182</f>
        <v>#REF!</v>
      </c>
    </row>
    <row r="183" spans="1:12" ht="28.5">
      <c r="A183" s="21">
        <v>36.799999999999997</v>
      </c>
      <c r="B183" s="35" t="s">
        <v>867</v>
      </c>
      <c r="C183" s="24" t="s">
        <v>206</v>
      </c>
      <c r="D183" s="1262">
        <v>1</v>
      </c>
      <c r="E183" s="1263"/>
      <c r="F183" s="1264"/>
      <c r="G183" s="396"/>
      <c r="H183" s="393"/>
      <c r="I183" s="393"/>
      <c r="J183" s="393"/>
      <c r="K183" s="394"/>
      <c r="L183" s="33"/>
    </row>
    <row r="184" spans="1:12" ht="57">
      <c r="A184" s="21">
        <v>36.9</v>
      </c>
      <c r="B184" s="35" t="s">
        <v>868</v>
      </c>
      <c r="C184" s="24" t="s">
        <v>206</v>
      </c>
      <c r="D184" s="1262">
        <v>1</v>
      </c>
      <c r="E184" s="1263"/>
      <c r="F184" s="1264"/>
      <c r="G184" s="396"/>
      <c r="H184" s="393"/>
      <c r="I184" s="393"/>
      <c r="J184" s="393"/>
      <c r="K184" s="394"/>
      <c r="L184" s="33"/>
    </row>
    <row r="185" spans="1:12">
      <c r="A185" s="44">
        <v>36.1</v>
      </c>
      <c r="B185" s="35" t="s">
        <v>869</v>
      </c>
      <c r="C185" s="24" t="s">
        <v>206</v>
      </c>
      <c r="D185" s="1262">
        <v>2</v>
      </c>
      <c r="E185" s="1263"/>
      <c r="F185" s="1264"/>
      <c r="G185" s="396"/>
      <c r="H185" s="393"/>
      <c r="I185" s="393"/>
      <c r="J185" s="393"/>
      <c r="K185" s="394"/>
      <c r="L185" s="33"/>
    </row>
    <row r="186" spans="1:12">
      <c r="A186" s="21">
        <v>36.11</v>
      </c>
      <c r="B186" s="35" t="s">
        <v>870</v>
      </c>
      <c r="C186" s="24" t="s">
        <v>206</v>
      </c>
      <c r="D186" s="1262">
        <v>1</v>
      </c>
      <c r="E186" s="1263"/>
      <c r="F186" s="1264"/>
      <c r="G186" s="396"/>
      <c r="H186" s="393"/>
      <c r="I186" s="393"/>
      <c r="J186" s="393"/>
      <c r="K186" s="394"/>
      <c r="L186" s="33"/>
    </row>
    <row r="187" spans="1:12" ht="28.5">
      <c r="A187" s="21">
        <v>36.119999999999997</v>
      </c>
      <c r="B187" s="35" t="s">
        <v>871</v>
      </c>
      <c r="C187" s="24" t="s">
        <v>206</v>
      </c>
      <c r="D187" s="1262">
        <v>1</v>
      </c>
      <c r="E187" s="1263"/>
      <c r="F187" s="1264"/>
      <c r="G187" s="396"/>
      <c r="H187" s="393"/>
      <c r="I187" s="393"/>
      <c r="J187" s="393"/>
      <c r="K187" s="394"/>
      <c r="L187" s="33"/>
    </row>
    <row r="188" spans="1:12">
      <c r="A188" s="21">
        <v>36.130000000000003</v>
      </c>
      <c r="B188" s="35" t="s">
        <v>872</v>
      </c>
      <c r="C188" s="24" t="s">
        <v>206</v>
      </c>
      <c r="D188" s="1262">
        <v>1</v>
      </c>
      <c r="E188" s="1263"/>
      <c r="F188" s="1264"/>
      <c r="G188" s="396"/>
      <c r="H188" s="393"/>
      <c r="I188" s="393"/>
      <c r="J188" s="393"/>
      <c r="K188" s="394"/>
      <c r="L188" s="33"/>
    </row>
    <row r="189" spans="1:12">
      <c r="A189" s="21">
        <v>36.14</v>
      </c>
      <c r="B189" s="35" t="s">
        <v>873</v>
      </c>
      <c r="C189" s="24" t="s">
        <v>206</v>
      </c>
      <c r="D189" s="1262">
        <v>6</v>
      </c>
      <c r="E189" s="1263"/>
      <c r="F189" s="1264"/>
      <c r="G189" s="396"/>
      <c r="H189" s="393"/>
      <c r="I189" s="393"/>
      <c r="J189" s="393"/>
      <c r="K189" s="394"/>
      <c r="L189" s="33"/>
    </row>
    <row r="190" spans="1:12" ht="42.75">
      <c r="A190" s="21">
        <v>36.15</v>
      </c>
      <c r="B190" s="35" t="s">
        <v>874</v>
      </c>
      <c r="C190" s="24" t="s">
        <v>595</v>
      </c>
      <c r="D190" s="1262">
        <v>6</v>
      </c>
      <c r="E190" s="1263"/>
      <c r="F190" s="1264"/>
      <c r="G190" s="396"/>
      <c r="H190" s="393"/>
      <c r="I190" s="393"/>
      <c r="J190" s="393"/>
      <c r="K190" s="394"/>
      <c r="L190" s="33"/>
    </row>
    <row r="191" spans="1:12">
      <c r="A191" s="21">
        <v>36.159999999999997</v>
      </c>
      <c r="B191" s="35" t="s">
        <v>875</v>
      </c>
      <c r="C191" s="24" t="s">
        <v>876</v>
      </c>
      <c r="D191" s="1262">
        <v>4</v>
      </c>
      <c r="E191" s="1263"/>
      <c r="F191" s="1264"/>
      <c r="G191" s="396"/>
      <c r="H191" s="393"/>
      <c r="I191" s="393"/>
      <c r="J191" s="393"/>
      <c r="K191" s="394"/>
      <c r="L191" s="33"/>
    </row>
    <row r="192" spans="1:12" ht="28.5">
      <c r="A192" s="21">
        <v>36.17</v>
      </c>
      <c r="B192" s="35" t="s">
        <v>877</v>
      </c>
      <c r="C192" s="24" t="s">
        <v>206</v>
      </c>
      <c r="D192" s="1262">
        <v>2</v>
      </c>
      <c r="E192" s="1263"/>
      <c r="F192" s="1264"/>
      <c r="G192" s="396"/>
      <c r="H192" s="393"/>
      <c r="I192" s="393"/>
      <c r="J192" s="393"/>
      <c r="K192" s="394"/>
      <c r="L192" s="33"/>
    </row>
    <row r="193" spans="1:12">
      <c r="A193" s="1328">
        <v>36.18</v>
      </c>
      <c r="B193" s="46" t="s">
        <v>878</v>
      </c>
      <c r="C193" s="1323" t="s">
        <v>595</v>
      </c>
      <c r="D193" s="1277">
        <v>2</v>
      </c>
      <c r="E193" s="1278"/>
      <c r="F193" s="1279"/>
      <c r="G193" s="396"/>
      <c r="H193" s="393"/>
      <c r="I193" s="393"/>
      <c r="J193" s="393"/>
      <c r="K193" s="394"/>
      <c r="L193" s="33"/>
    </row>
    <row r="194" spans="1:12" ht="15.75">
      <c r="A194" s="1329"/>
      <c r="B194" s="35" t="s">
        <v>879</v>
      </c>
      <c r="C194" s="1324"/>
      <c r="D194" s="1280"/>
      <c r="E194" s="1281"/>
      <c r="F194" s="1282"/>
      <c r="G194" s="396"/>
      <c r="H194" s="393"/>
      <c r="I194" s="393"/>
      <c r="J194" s="393"/>
      <c r="K194" s="394"/>
      <c r="L194" s="33"/>
    </row>
    <row r="195" spans="1:12">
      <c r="A195" s="1329"/>
      <c r="B195" s="35" t="s">
        <v>880</v>
      </c>
      <c r="C195" s="1324"/>
      <c r="D195" s="1280"/>
      <c r="E195" s="1281"/>
      <c r="F195" s="1282"/>
      <c r="G195" s="396"/>
      <c r="H195" s="393"/>
      <c r="I195" s="393"/>
      <c r="J195" s="393"/>
      <c r="K195" s="394"/>
      <c r="L195" s="33"/>
    </row>
    <row r="196" spans="1:12">
      <c r="A196" s="1329"/>
      <c r="B196" s="35" t="s">
        <v>881</v>
      </c>
      <c r="C196" s="1324"/>
      <c r="D196" s="1280"/>
      <c r="E196" s="1281"/>
      <c r="F196" s="1282"/>
      <c r="G196" s="396"/>
      <c r="H196" s="393"/>
      <c r="I196" s="393"/>
      <c r="J196" s="393"/>
      <c r="K196" s="394"/>
      <c r="L196" s="33"/>
    </row>
    <row r="197" spans="1:12">
      <c r="A197" s="1329"/>
      <c r="B197" s="35" t="s">
        <v>882</v>
      </c>
      <c r="C197" s="1324"/>
      <c r="D197" s="1280"/>
      <c r="E197" s="1281"/>
      <c r="F197" s="1282"/>
      <c r="G197" s="396"/>
      <c r="H197" s="393"/>
      <c r="I197" s="393"/>
      <c r="J197" s="393"/>
      <c r="K197" s="394"/>
      <c r="L197" s="33"/>
    </row>
    <row r="198" spans="1:12">
      <c r="A198" s="1329"/>
      <c r="B198" s="35" t="s">
        <v>883</v>
      </c>
      <c r="C198" s="1324"/>
      <c r="D198" s="1280"/>
      <c r="E198" s="1281"/>
      <c r="F198" s="1282"/>
      <c r="G198" s="396"/>
      <c r="H198" s="393"/>
      <c r="I198" s="393"/>
      <c r="J198" s="393"/>
      <c r="K198" s="394"/>
      <c r="L198" s="33"/>
    </row>
    <row r="199" spans="1:12">
      <c r="A199" s="1330"/>
      <c r="B199" s="35" t="s">
        <v>884</v>
      </c>
      <c r="C199" s="1325"/>
      <c r="D199" s="1283"/>
      <c r="E199" s="1284"/>
      <c r="F199" s="1285"/>
      <c r="G199" s="396"/>
      <c r="H199" s="393"/>
      <c r="I199" s="393"/>
      <c r="J199" s="393"/>
      <c r="K199" s="394"/>
      <c r="L199" s="33"/>
    </row>
    <row r="200" spans="1:12">
      <c r="A200" s="21">
        <v>36.19</v>
      </c>
      <c r="B200" s="35" t="s">
        <v>885</v>
      </c>
      <c r="C200" s="24" t="s">
        <v>206</v>
      </c>
      <c r="D200" s="1262">
        <v>2</v>
      </c>
      <c r="E200" s="1263"/>
      <c r="F200" s="1264"/>
      <c r="G200" s="396"/>
      <c r="H200" s="393"/>
      <c r="I200" s="393"/>
      <c r="J200" s="393"/>
      <c r="K200" s="394"/>
      <c r="L200" s="33"/>
    </row>
    <row r="201" spans="1:12">
      <c r="A201" s="44">
        <v>36.200000000000003</v>
      </c>
      <c r="B201" s="35" t="s">
        <v>886</v>
      </c>
      <c r="C201" s="24" t="s">
        <v>206</v>
      </c>
      <c r="D201" s="1262">
        <v>2</v>
      </c>
      <c r="E201" s="1263"/>
      <c r="F201" s="1264"/>
      <c r="G201" s="396"/>
      <c r="H201" s="393"/>
      <c r="I201" s="393"/>
      <c r="J201" s="393"/>
      <c r="K201" s="394"/>
      <c r="L201" s="33"/>
    </row>
    <row r="202" spans="1:12">
      <c r="A202" s="21">
        <v>36.21</v>
      </c>
      <c r="B202" s="35" t="s">
        <v>887</v>
      </c>
      <c r="C202" s="24" t="s">
        <v>206</v>
      </c>
      <c r="D202" s="1262">
        <v>2</v>
      </c>
      <c r="E202" s="1263"/>
      <c r="F202" s="1264"/>
      <c r="G202" s="396"/>
      <c r="H202" s="393"/>
      <c r="I202" s="393"/>
      <c r="J202" s="393"/>
      <c r="K202" s="394"/>
      <c r="L202" s="33"/>
    </row>
    <row r="203" spans="1:12" ht="28.5">
      <c r="A203" s="21">
        <v>36.22</v>
      </c>
      <c r="B203" s="35" t="s">
        <v>888</v>
      </c>
      <c r="C203" s="24" t="s">
        <v>206</v>
      </c>
      <c r="D203" s="1262">
        <v>1</v>
      </c>
      <c r="E203" s="1263"/>
      <c r="F203" s="1264"/>
      <c r="G203" s="396"/>
      <c r="H203" s="393"/>
      <c r="I203" s="393"/>
      <c r="J203" s="393"/>
      <c r="K203" s="394"/>
      <c r="L203" s="33"/>
    </row>
    <row r="204" spans="1:12" ht="42.75">
      <c r="A204" s="21">
        <v>37</v>
      </c>
      <c r="B204" s="47" t="s">
        <v>889</v>
      </c>
      <c r="C204" s="457" t="s">
        <v>218</v>
      </c>
      <c r="D204" s="1262">
        <v>1</v>
      </c>
      <c r="E204" s="1263"/>
      <c r="F204" s="1264"/>
      <c r="G204" s="398">
        <v>320000</v>
      </c>
      <c r="H204" s="390">
        <f t="shared" ref="H204:H265" si="16">G204*9%</f>
        <v>28800</v>
      </c>
      <c r="I204" s="390">
        <f t="shared" ref="I204:I265" si="17">G204*9%</f>
        <v>28800</v>
      </c>
      <c r="J204" s="390">
        <f t="shared" ref="J204:J265" si="18">G204+H204+I204</f>
        <v>377600</v>
      </c>
      <c r="K204" s="391">
        <f t="shared" ref="K204:K265" si="19">D204*J204</f>
        <v>377600</v>
      </c>
      <c r="L204" s="33"/>
    </row>
    <row r="205" spans="1:12">
      <c r="A205" s="21">
        <v>37.1</v>
      </c>
      <c r="B205" s="35" t="s">
        <v>890</v>
      </c>
      <c r="C205" s="24" t="s">
        <v>595</v>
      </c>
      <c r="D205" s="1262">
        <v>1</v>
      </c>
      <c r="E205" s="1263"/>
      <c r="F205" s="1264"/>
      <c r="G205" s="396"/>
      <c r="H205" s="393"/>
      <c r="I205" s="393"/>
      <c r="J205" s="393"/>
      <c r="K205" s="394"/>
      <c r="L205" s="33"/>
    </row>
    <row r="206" spans="1:12">
      <c r="A206" s="21">
        <v>37.200000000000003</v>
      </c>
      <c r="B206" s="35" t="s">
        <v>891</v>
      </c>
      <c r="C206" s="24" t="s">
        <v>595</v>
      </c>
      <c r="D206" s="1262">
        <v>1</v>
      </c>
      <c r="E206" s="1263"/>
      <c r="F206" s="1264"/>
      <c r="G206" s="396"/>
      <c r="H206" s="393"/>
      <c r="I206" s="393"/>
      <c r="J206" s="393"/>
      <c r="K206" s="394"/>
      <c r="L206" s="33"/>
    </row>
    <row r="207" spans="1:12">
      <c r="A207" s="21">
        <v>37.299999999999997</v>
      </c>
      <c r="B207" s="35" t="s">
        <v>892</v>
      </c>
      <c r="C207" s="24" t="s">
        <v>595</v>
      </c>
      <c r="D207" s="1262">
        <v>1</v>
      </c>
      <c r="E207" s="1263"/>
      <c r="F207" s="1264"/>
      <c r="G207" s="396"/>
      <c r="H207" s="393"/>
      <c r="I207" s="393"/>
      <c r="J207" s="393"/>
      <c r="K207" s="394"/>
      <c r="L207" s="33"/>
    </row>
    <row r="208" spans="1:12">
      <c r="A208" s="21">
        <v>37.4</v>
      </c>
      <c r="B208" s="35" t="s">
        <v>893</v>
      </c>
      <c r="C208" s="24" t="s">
        <v>206</v>
      </c>
      <c r="D208" s="1262">
        <v>1</v>
      </c>
      <c r="E208" s="1263"/>
      <c r="F208" s="1264"/>
      <c r="G208" s="396"/>
      <c r="H208" s="393"/>
      <c r="I208" s="393"/>
      <c r="J208" s="393"/>
      <c r="K208" s="394"/>
      <c r="L208" s="33"/>
    </row>
    <row r="209" spans="1:12">
      <c r="A209" s="21">
        <v>37.5</v>
      </c>
      <c r="B209" s="35" t="s">
        <v>894</v>
      </c>
      <c r="C209" s="24" t="s">
        <v>206</v>
      </c>
      <c r="D209" s="1262">
        <v>1</v>
      </c>
      <c r="E209" s="1263"/>
      <c r="F209" s="1264"/>
      <c r="G209" s="396"/>
      <c r="H209" s="393"/>
      <c r="I209" s="393"/>
      <c r="J209" s="393"/>
      <c r="K209" s="394"/>
      <c r="L209" s="33"/>
    </row>
    <row r="210" spans="1:12">
      <c r="A210" s="21">
        <v>37.6</v>
      </c>
      <c r="B210" s="35" t="s">
        <v>895</v>
      </c>
      <c r="C210" s="24" t="s">
        <v>206</v>
      </c>
      <c r="D210" s="1262">
        <v>1</v>
      </c>
      <c r="E210" s="1263"/>
      <c r="F210" s="1264"/>
      <c r="G210" s="396"/>
      <c r="H210" s="393"/>
      <c r="I210" s="393"/>
      <c r="J210" s="393"/>
      <c r="K210" s="394"/>
      <c r="L210" s="33"/>
    </row>
    <row r="211" spans="1:12">
      <c r="A211" s="21">
        <v>37.700000000000003</v>
      </c>
      <c r="B211" s="35" t="s">
        <v>896</v>
      </c>
      <c r="C211" s="24" t="s">
        <v>206</v>
      </c>
      <c r="D211" s="1262">
        <v>1</v>
      </c>
      <c r="E211" s="1263"/>
      <c r="F211" s="1264"/>
      <c r="G211" s="396"/>
      <c r="H211" s="393"/>
      <c r="I211" s="393"/>
      <c r="J211" s="393"/>
      <c r="K211" s="394"/>
      <c r="L211" s="33" t="e">
        <f>#REF!*D211</f>
        <v>#REF!</v>
      </c>
    </row>
    <row r="212" spans="1:12">
      <c r="A212" s="21">
        <v>37.799999999999997</v>
      </c>
      <c r="B212" s="35" t="s">
        <v>897</v>
      </c>
      <c r="C212" s="24" t="s">
        <v>206</v>
      </c>
      <c r="D212" s="1262">
        <v>1</v>
      </c>
      <c r="E212" s="1263"/>
      <c r="F212" s="1264"/>
      <c r="G212" s="396"/>
      <c r="H212" s="393"/>
      <c r="I212" s="393"/>
      <c r="J212" s="393"/>
      <c r="K212" s="394"/>
      <c r="L212" s="33"/>
    </row>
    <row r="213" spans="1:12">
      <c r="A213" s="21">
        <v>37.9</v>
      </c>
      <c r="B213" s="35" t="s">
        <v>898</v>
      </c>
      <c r="C213" s="24" t="s">
        <v>206</v>
      </c>
      <c r="D213" s="1262">
        <v>1</v>
      </c>
      <c r="E213" s="1263"/>
      <c r="F213" s="1264"/>
      <c r="G213" s="396"/>
      <c r="H213" s="393"/>
      <c r="I213" s="393"/>
      <c r="J213" s="393"/>
      <c r="K213" s="394"/>
      <c r="L213" s="33"/>
    </row>
    <row r="214" spans="1:12">
      <c r="A214" s="44">
        <v>37.1</v>
      </c>
      <c r="B214" s="35" t="s">
        <v>899</v>
      </c>
      <c r="C214" s="444"/>
      <c r="D214" s="1265"/>
      <c r="E214" s="1266"/>
      <c r="F214" s="1267"/>
      <c r="G214" s="396"/>
      <c r="H214" s="393"/>
      <c r="I214" s="393"/>
      <c r="J214" s="393"/>
      <c r="K214" s="394"/>
      <c r="L214" s="33"/>
    </row>
    <row r="215" spans="1:12">
      <c r="A215" s="21" t="s">
        <v>900</v>
      </c>
      <c r="B215" s="35" t="s">
        <v>901</v>
      </c>
      <c r="C215" s="24" t="s">
        <v>206</v>
      </c>
      <c r="D215" s="1262">
        <v>2</v>
      </c>
      <c r="E215" s="1263"/>
      <c r="F215" s="1264"/>
      <c r="G215" s="396"/>
      <c r="H215" s="393"/>
      <c r="I215" s="393"/>
      <c r="J215" s="393"/>
      <c r="K215" s="394"/>
      <c r="L215" s="33"/>
    </row>
    <row r="216" spans="1:12">
      <c r="A216" s="21" t="s">
        <v>902</v>
      </c>
      <c r="B216" s="35" t="s">
        <v>903</v>
      </c>
      <c r="C216" s="24" t="s">
        <v>206</v>
      </c>
      <c r="D216" s="1262">
        <v>2</v>
      </c>
      <c r="E216" s="1263"/>
      <c r="F216" s="1264"/>
      <c r="G216" s="396"/>
      <c r="H216" s="393"/>
      <c r="I216" s="393"/>
      <c r="J216" s="393"/>
      <c r="K216" s="394"/>
      <c r="L216" s="33"/>
    </row>
    <row r="217" spans="1:12">
      <c r="A217" s="21" t="s">
        <v>904</v>
      </c>
      <c r="B217" s="35" t="s">
        <v>905</v>
      </c>
      <c r="C217" s="24" t="s">
        <v>206</v>
      </c>
      <c r="D217" s="1262">
        <v>2</v>
      </c>
      <c r="E217" s="1263"/>
      <c r="F217" s="1264"/>
      <c r="G217" s="396"/>
      <c r="H217" s="393"/>
      <c r="I217" s="393"/>
      <c r="J217" s="393"/>
      <c r="K217" s="394"/>
      <c r="L217" s="33"/>
    </row>
    <row r="218" spans="1:12">
      <c r="A218" s="21" t="s">
        <v>906</v>
      </c>
      <c r="B218" s="35" t="s">
        <v>907</v>
      </c>
      <c r="C218" s="24" t="s">
        <v>206</v>
      </c>
      <c r="D218" s="1262">
        <v>2</v>
      </c>
      <c r="E218" s="1263"/>
      <c r="F218" s="1264"/>
      <c r="G218" s="396"/>
      <c r="H218" s="393"/>
      <c r="I218" s="393"/>
      <c r="J218" s="393"/>
      <c r="K218" s="394"/>
      <c r="L218" s="33"/>
    </row>
    <row r="219" spans="1:12">
      <c r="A219" s="21" t="s">
        <v>908</v>
      </c>
      <c r="B219" s="35" t="s">
        <v>909</v>
      </c>
      <c r="C219" s="24" t="s">
        <v>206</v>
      </c>
      <c r="D219" s="1262">
        <v>2</v>
      </c>
      <c r="E219" s="1263"/>
      <c r="F219" s="1264"/>
      <c r="G219" s="396"/>
      <c r="H219" s="393"/>
      <c r="I219" s="393"/>
      <c r="J219" s="393"/>
      <c r="K219" s="394"/>
      <c r="L219" s="33"/>
    </row>
    <row r="220" spans="1:12">
      <c r="A220" s="21">
        <v>37.11</v>
      </c>
      <c r="B220" s="35" t="s">
        <v>910</v>
      </c>
      <c r="C220" s="24" t="s">
        <v>595</v>
      </c>
      <c r="D220" s="1262">
        <v>1</v>
      </c>
      <c r="E220" s="1263"/>
      <c r="F220" s="1264"/>
      <c r="G220" s="396"/>
      <c r="H220" s="393"/>
      <c r="I220" s="393"/>
      <c r="J220" s="393"/>
      <c r="K220" s="394"/>
      <c r="L220" s="33"/>
    </row>
    <row r="221" spans="1:12">
      <c r="A221" s="21">
        <v>37.119999999999997</v>
      </c>
      <c r="B221" s="35" t="s">
        <v>911</v>
      </c>
      <c r="C221" s="24" t="s">
        <v>595</v>
      </c>
      <c r="D221" s="1262">
        <v>1</v>
      </c>
      <c r="E221" s="1263"/>
      <c r="F221" s="1264"/>
      <c r="G221" s="396"/>
      <c r="H221" s="393"/>
      <c r="I221" s="393"/>
      <c r="J221" s="393"/>
      <c r="K221" s="394"/>
      <c r="L221" s="33"/>
    </row>
    <row r="222" spans="1:12">
      <c r="A222" s="21">
        <v>37.130000000000003</v>
      </c>
      <c r="B222" s="35" t="s">
        <v>912</v>
      </c>
      <c r="C222" s="444"/>
      <c r="D222" s="1265"/>
      <c r="E222" s="1266"/>
      <c r="F222" s="1267"/>
      <c r="G222" s="396"/>
      <c r="H222" s="393"/>
      <c r="I222" s="393"/>
      <c r="J222" s="393"/>
      <c r="K222" s="394"/>
      <c r="L222" s="33"/>
    </row>
    <row r="223" spans="1:12">
      <c r="A223" s="21" t="s">
        <v>913</v>
      </c>
      <c r="B223" s="35" t="s">
        <v>914</v>
      </c>
      <c r="C223" s="24" t="s">
        <v>206</v>
      </c>
      <c r="D223" s="1262">
        <v>1</v>
      </c>
      <c r="E223" s="1263"/>
      <c r="F223" s="1264"/>
      <c r="G223" s="396"/>
      <c r="H223" s="393"/>
      <c r="I223" s="393"/>
      <c r="J223" s="393"/>
      <c r="K223" s="394"/>
      <c r="L223" s="33"/>
    </row>
    <row r="224" spans="1:12">
      <c r="A224" s="21" t="s">
        <v>915</v>
      </c>
      <c r="B224" s="35" t="s">
        <v>916</v>
      </c>
      <c r="C224" s="24" t="s">
        <v>206</v>
      </c>
      <c r="D224" s="1262">
        <v>1</v>
      </c>
      <c r="E224" s="1263"/>
      <c r="F224" s="1264"/>
      <c r="G224" s="396"/>
      <c r="H224" s="393"/>
      <c r="I224" s="393"/>
      <c r="J224" s="393"/>
      <c r="K224" s="394"/>
      <c r="L224" s="33"/>
    </row>
    <row r="225" spans="1:12">
      <c r="A225" s="21" t="s">
        <v>917</v>
      </c>
      <c r="B225" s="35" t="s">
        <v>918</v>
      </c>
      <c r="C225" s="24" t="s">
        <v>206</v>
      </c>
      <c r="D225" s="1262">
        <v>1</v>
      </c>
      <c r="E225" s="1263"/>
      <c r="F225" s="1264"/>
      <c r="G225" s="396"/>
      <c r="H225" s="393"/>
      <c r="I225" s="393"/>
      <c r="J225" s="393"/>
      <c r="K225" s="394"/>
      <c r="L225" s="33"/>
    </row>
    <row r="226" spans="1:12">
      <c r="A226" s="21" t="s">
        <v>919</v>
      </c>
      <c r="B226" s="35" t="s">
        <v>920</v>
      </c>
      <c r="C226" s="24" t="s">
        <v>206</v>
      </c>
      <c r="D226" s="1262">
        <v>1</v>
      </c>
      <c r="E226" s="1263"/>
      <c r="F226" s="1264"/>
      <c r="G226" s="396"/>
      <c r="H226" s="393"/>
      <c r="I226" s="393"/>
      <c r="J226" s="393"/>
      <c r="K226" s="394"/>
      <c r="L226" s="33"/>
    </row>
    <row r="227" spans="1:12">
      <c r="A227" s="21">
        <v>37.14</v>
      </c>
      <c r="B227" s="35" t="s">
        <v>921</v>
      </c>
      <c r="C227" s="444"/>
      <c r="D227" s="1265"/>
      <c r="E227" s="1266"/>
      <c r="F227" s="1267"/>
      <c r="G227" s="396"/>
      <c r="H227" s="393"/>
      <c r="I227" s="393"/>
      <c r="J227" s="393"/>
      <c r="K227" s="394"/>
      <c r="L227" s="33"/>
    </row>
    <row r="228" spans="1:12">
      <c r="A228" s="21" t="s">
        <v>922</v>
      </c>
      <c r="B228" s="35" t="s">
        <v>923</v>
      </c>
      <c r="C228" s="24" t="s">
        <v>206</v>
      </c>
      <c r="D228" s="1262">
        <v>2</v>
      </c>
      <c r="E228" s="1263"/>
      <c r="F228" s="1264"/>
      <c r="G228" s="396"/>
      <c r="H228" s="393"/>
      <c r="I228" s="393"/>
      <c r="J228" s="393"/>
      <c r="K228" s="394"/>
      <c r="L228" s="33"/>
    </row>
    <row r="229" spans="1:12">
      <c r="A229" s="21" t="s">
        <v>924</v>
      </c>
      <c r="B229" s="35" t="s">
        <v>925</v>
      </c>
      <c r="C229" s="24" t="s">
        <v>206</v>
      </c>
      <c r="D229" s="1262">
        <v>1</v>
      </c>
      <c r="E229" s="1263"/>
      <c r="F229" s="1264"/>
      <c r="G229" s="396"/>
      <c r="H229" s="393"/>
      <c r="I229" s="393"/>
      <c r="J229" s="393"/>
      <c r="K229" s="394"/>
      <c r="L229" s="33"/>
    </row>
    <row r="230" spans="1:12">
      <c r="A230" s="21" t="s">
        <v>926</v>
      </c>
      <c r="B230" s="35" t="s">
        <v>927</v>
      </c>
      <c r="C230" s="24" t="s">
        <v>206</v>
      </c>
      <c r="D230" s="1262">
        <v>2</v>
      </c>
      <c r="E230" s="1263"/>
      <c r="F230" s="1264"/>
      <c r="G230" s="396"/>
      <c r="H230" s="393"/>
      <c r="I230" s="393"/>
      <c r="J230" s="393"/>
      <c r="K230" s="394"/>
      <c r="L230" s="33"/>
    </row>
    <row r="231" spans="1:12">
      <c r="A231" s="21">
        <v>37.15</v>
      </c>
      <c r="B231" s="35" t="s">
        <v>928</v>
      </c>
      <c r="C231" s="444"/>
      <c r="D231" s="1265"/>
      <c r="E231" s="1266"/>
      <c r="F231" s="1267"/>
      <c r="G231" s="396"/>
      <c r="H231" s="393"/>
      <c r="I231" s="393"/>
      <c r="J231" s="393"/>
      <c r="K231" s="394"/>
      <c r="L231" s="33"/>
    </row>
    <row r="232" spans="1:12">
      <c r="A232" s="21" t="s">
        <v>929</v>
      </c>
      <c r="B232" s="35" t="s">
        <v>930</v>
      </c>
      <c r="C232" s="24" t="s">
        <v>206</v>
      </c>
      <c r="D232" s="1262">
        <v>1</v>
      </c>
      <c r="E232" s="1263"/>
      <c r="F232" s="1264"/>
      <c r="G232" s="396"/>
      <c r="H232" s="393"/>
      <c r="I232" s="393"/>
      <c r="J232" s="393"/>
      <c r="K232" s="394"/>
      <c r="L232" s="33"/>
    </row>
    <row r="233" spans="1:12">
      <c r="A233" s="21" t="s">
        <v>931</v>
      </c>
      <c r="B233" s="35" t="s">
        <v>932</v>
      </c>
      <c r="C233" s="24" t="s">
        <v>206</v>
      </c>
      <c r="D233" s="1262">
        <v>1</v>
      </c>
      <c r="E233" s="1263"/>
      <c r="F233" s="1264"/>
      <c r="G233" s="396"/>
      <c r="H233" s="393"/>
      <c r="I233" s="393"/>
      <c r="J233" s="393"/>
      <c r="K233" s="394"/>
      <c r="L233" s="33"/>
    </row>
    <row r="234" spans="1:12">
      <c r="A234" s="21">
        <v>37.159999999999997</v>
      </c>
      <c r="B234" s="35" t="s">
        <v>933</v>
      </c>
      <c r="C234" s="444"/>
      <c r="D234" s="1265"/>
      <c r="E234" s="1266"/>
      <c r="F234" s="1267"/>
      <c r="G234" s="396"/>
      <c r="H234" s="393"/>
      <c r="I234" s="393"/>
      <c r="J234" s="393"/>
      <c r="K234" s="394"/>
      <c r="L234" s="33"/>
    </row>
    <row r="235" spans="1:12">
      <c r="A235" s="21" t="s">
        <v>934</v>
      </c>
      <c r="B235" s="35" t="s">
        <v>935</v>
      </c>
      <c r="C235" s="24" t="s">
        <v>206</v>
      </c>
      <c r="D235" s="1262">
        <v>2</v>
      </c>
      <c r="E235" s="1263"/>
      <c r="F235" s="1264"/>
      <c r="G235" s="396"/>
      <c r="H235" s="393"/>
      <c r="I235" s="393"/>
      <c r="J235" s="393"/>
      <c r="K235" s="394"/>
      <c r="L235" s="33"/>
    </row>
    <row r="236" spans="1:12">
      <c r="A236" s="21" t="s">
        <v>936</v>
      </c>
      <c r="B236" s="35" t="s">
        <v>937</v>
      </c>
      <c r="C236" s="24" t="s">
        <v>206</v>
      </c>
      <c r="D236" s="1262">
        <v>2</v>
      </c>
      <c r="E236" s="1263"/>
      <c r="F236" s="1264"/>
      <c r="G236" s="396"/>
      <c r="H236" s="393"/>
      <c r="I236" s="393"/>
      <c r="J236" s="393"/>
      <c r="K236" s="394"/>
      <c r="L236" s="33"/>
    </row>
    <row r="237" spans="1:12">
      <c r="A237" s="21">
        <v>37.17</v>
      </c>
      <c r="B237" s="35" t="s">
        <v>938</v>
      </c>
      <c r="C237" s="24" t="s">
        <v>206</v>
      </c>
      <c r="D237" s="1262">
        <v>2</v>
      </c>
      <c r="E237" s="1263"/>
      <c r="F237" s="1264"/>
      <c r="G237" s="396"/>
      <c r="H237" s="393"/>
      <c r="I237" s="393"/>
      <c r="J237" s="393"/>
      <c r="K237" s="394"/>
      <c r="L237" s="33"/>
    </row>
    <row r="238" spans="1:12" ht="28.5">
      <c r="A238" s="21">
        <v>37.18</v>
      </c>
      <c r="B238" s="35" t="s">
        <v>939</v>
      </c>
      <c r="C238" s="24" t="s">
        <v>206</v>
      </c>
      <c r="D238" s="1262">
        <v>1</v>
      </c>
      <c r="E238" s="1263"/>
      <c r="F238" s="1264"/>
      <c r="G238" s="396"/>
      <c r="H238" s="393"/>
      <c r="I238" s="393"/>
      <c r="J238" s="393"/>
      <c r="K238" s="394"/>
      <c r="L238" s="33"/>
    </row>
    <row r="239" spans="1:12" ht="28.5">
      <c r="A239" s="21">
        <v>37.19</v>
      </c>
      <c r="B239" s="35" t="s">
        <v>940</v>
      </c>
      <c r="C239" s="24" t="s">
        <v>941</v>
      </c>
      <c r="D239" s="1262">
        <v>1</v>
      </c>
      <c r="E239" s="1263"/>
      <c r="F239" s="1264"/>
      <c r="G239" s="396"/>
      <c r="H239" s="393"/>
      <c r="I239" s="393"/>
      <c r="J239" s="393"/>
      <c r="K239" s="394"/>
      <c r="L239" s="33"/>
    </row>
    <row r="240" spans="1:12" ht="28.5">
      <c r="A240" s="44">
        <v>37.200000000000003</v>
      </c>
      <c r="B240" s="35" t="s">
        <v>942</v>
      </c>
      <c r="C240" s="24" t="s">
        <v>206</v>
      </c>
      <c r="D240" s="1262">
        <v>2</v>
      </c>
      <c r="E240" s="1263"/>
      <c r="F240" s="1264"/>
      <c r="G240" s="396"/>
      <c r="H240" s="393"/>
      <c r="I240" s="393"/>
      <c r="J240" s="393"/>
      <c r="K240" s="394"/>
      <c r="L240" s="33"/>
    </row>
    <row r="241" spans="1:12" ht="42.75">
      <c r="A241" s="21">
        <v>38</v>
      </c>
      <c r="B241" s="41" t="s">
        <v>943</v>
      </c>
      <c r="C241" s="24" t="s">
        <v>206</v>
      </c>
      <c r="D241" s="1262">
        <v>1</v>
      </c>
      <c r="E241" s="1263"/>
      <c r="F241" s="1264"/>
      <c r="G241" s="398">
        <v>60000</v>
      </c>
      <c r="H241" s="390">
        <f t="shared" si="16"/>
        <v>5400</v>
      </c>
      <c r="I241" s="390">
        <f t="shared" si="17"/>
        <v>5400</v>
      </c>
      <c r="J241" s="390">
        <f t="shared" si="18"/>
        <v>70800</v>
      </c>
      <c r="K241" s="391">
        <f t="shared" si="19"/>
        <v>70800</v>
      </c>
      <c r="L241" s="33"/>
    </row>
    <row r="242" spans="1:12" ht="28.5">
      <c r="A242" s="21">
        <v>39</v>
      </c>
      <c r="B242" s="41" t="s">
        <v>944</v>
      </c>
      <c r="C242" s="24" t="s">
        <v>206</v>
      </c>
      <c r="D242" s="1262">
        <v>1</v>
      </c>
      <c r="E242" s="1263"/>
      <c r="F242" s="1264"/>
      <c r="G242" s="398">
        <v>45000</v>
      </c>
      <c r="H242" s="390">
        <f t="shared" si="16"/>
        <v>4050</v>
      </c>
      <c r="I242" s="390">
        <f t="shared" si="17"/>
        <v>4050</v>
      </c>
      <c r="J242" s="390">
        <f t="shared" si="18"/>
        <v>53100</v>
      </c>
      <c r="K242" s="391">
        <f t="shared" si="19"/>
        <v>53100</v>
      </c>
      <c r="L242" s="33"/>
    </row>
    <row r="243" spans="1:12" ht="28.5">
      <c r="A243" s="21">
        <v>40</v>
      </c>
      <c r="B243" s="41" t="s">
        <v>945</v>
      </c>
      <c r="C243" s="24" t="s">
        <v>595</v>
      </c>
      <c r="D243" s="1262">
        <v>1</v>
      </c>
      <c r="E243" s="1263"/>
      <c r="F243" s="1264"/>
      <c r="G243" s="398">
        <v>300000</v>
      </c>
      <c r="H243" s="390">
        <f t="shared" si="16"/>
        <v>27000</v>
      </c>
      <c r="I243" s="390">
        <f t="shared" si="17"/>
        <v>27000</v>
      </c>
      <c r="J243" s="390">
        <f t="shared" si="18"/>
        <v>354000</v>
      </c>
      <c r="K243" s="391">
        <f t="shared" si="19"/>
        <v>354000</v>
      </c>
      <c r="L243" s="33"/>
    </row>
    <row r="244" spans="1:12">
      <c r="A244" s="21">
        <v>41</v>
      </c>
      <c r="B244" s="41" t="s">
        <v>946</v>
      </c>
      <c r="C244" s="24" t="s">
        <v>206</v>
      </c>
      <c r="D244" s="1262">
        <v>1</v>
      </c>
      <c r="E244" s="1263"/>
      <c r="F244" s="1264"/>
      <c r="G244" s="398">
        <v>40000</v>
      </c>
      <c r="H244" s="390">
        <f t="shared" si="16"/>
        <v>3600</v>
      </c>
      <c r="I244" s="390">
        <f t="shared" si="17"/>
        <v>3600</v>
      </c>
      <c r="J244" s="390">
        <f t="shared" si="18"/>
        <v>47200</v>
      </c>
      <c r="K244" s="391">
        <f t="shared" si="19"/>
        <v>47200</v>
      </c>
      <c r="L244" s="33"/>
    </row>
    <row r="245" spans="1:12" ht="42.75">
      <c r="A245" s="21">
        <v>42</v>
      </c>
      <c r="B245" s="41" t="s">
        <v>947</v>
      </c>
      <c r="C245" s="24" t="s">
        <v>206</v>
      </c>
      <c r="D245" s="1262">
        <v>1</v>
      </c>
      <c r="E245" s="1263"/>
      <c r="F245" s="1264"/>
      <c r="G245" s="398">
        <v>15000</v>
      </c>
      <c r="H245" s="390">
        <f t="shared" si="16"/>
        <v>1350</v>
      </c>
      <c r="I245" s="390">
        <f t="shared" si="17"/>
        <v>1350</v>
      </c>
      <c r="J245" s="390">
        <f t="shared" si="18"/>
        <v>17700</v>
      </c>
      <c r="K245" s="391">
        <f t="shared" si="19"/>
        <v>17700</v>
      </c>
      <c r="L245" s="33"/>
    </row>
    <row r="246" spans="1:12" ht="28.5">
      <c r="A246" s="21">
        <v>43</v>
      </c>
      <c r="B246" s="47" t="s">
        <v>948</v>
      </c>
      <c r="C246" s="457" t="s">
        <v>218</v>
      </c>
      <c r="D246" s="1262">
        <v>1</v>
      </c>
      <c r="E246" s="1263"/>
      <c r="F246" s="1264"/>
      <c r="G246" s="412">
        <v>500000</v>
      </c>
      <c r="H246" s="390">
        <f t="shared" si="16"/>
        <v>45000</v>
      </c>
      <c r="I246" s="390">
        <f t="shared" si="17"/>
        <v>45000</v>
      </c>
      <c r="J246" s="390">
        <f t="shared" si="18"/>
        <v>590000</v>
      </c>
      <c r="K246" s="391">
        <f t="shared" si="19"/>
        <v>590000</v>
      </c>
      <c r="L246" s="33"/>
    </row>
    <row r="247" spans="1:12" ht="28.5">
      <c r="A247" s="21">
        <v>43.1</v>
      </c>
      <c r="B247" s="47" t="s">
        <v>949</v>
      </c>
      <c r="C247" s="445"/>
      <c r="D247" s="1265"/>
      <c r="E247" s="1266"/>
      <c r="F247" s="1267"/>
      <c r="G247" s="410"/>
      <c r="H247" s="393"/>
      <c r="I247" s="393"/>
      <c r="J247" s="393"/>
      <c r="K247" s="394"/>
      <c r="L247" s="33"/>
    </row>
    <row r="248" spans="1:12">
      <c r="A248" s="21" t="s">
        <v>694</v>
      </c>
      <c r="B248" s="35" t="s">
        <v>950</v>
      </c>
      <c r="C248" s="24" t="s">
        <v>206</v>
      </c>
      <c r="D248" s="1262">
        <v>4</v>
      </c>
      <c r="E248" s="1263"/>
      <c r="F248" s="1264"/>
      <c r="G248" s="413"/>
      <c r="H248" s="393"/>
      <c r="I248" s="393"/>
      <c r="J248" s="393"/>
      <c r="K248" s="394"/>
      <c r="L248" s="33" t="e">
        <f>#REF!*D248</f>
        <v>#REF!</v>
      </c>
    </row>
    <row r="249" spans="1:12">
      <c r="A249" s="21" t="s">
        <v>696</v>
      </c>
      <c r="B249" s="35" t="s">
        <v>951</v>
      </c>
      <c r="C249" s="24" t="s">
        <v>206</v>
      </c>
      <c r="D249" s="1262">
        <v>7</v>
      </c>
      <c r="E249" s="1263"/>
      <c r="F249" s="1264"/>
      <c r="G249" s="413"/>
      <c r="H249" s="393"/>
      <c r="I249" s="393"/>
      <c r="J249" s="393"/>
      <c r="K249" s="394"/>
      <c r="L249" s="33" t="e">
        <f>#REF!*D249</f>
        <v>#REF!</v>
      </c>
    </row>
    <row r="250" spans="1:12" ht="28.5">
      <c r="A250" s="21" t="s">
        <v>698</v>
      </c>
      <c r="B250" s="35" t="s">
        <v>952</v>
      </c>
      <c r="C250" s="24" t="s">
        <v>595</v>
      </c>
      <c r="D250" s="1262">
        <v>1</v>
      </c>
      <c r="E250" s="1263"/>
      <c r="F250" s="1264"/>
      <c r="G250" s="413"/>
      <c r="H250" s="393"/>
      <c r="I250" s="393"/>
      <c r="J250" s="393"/>
      <c r="K250" s="394"/>
      <c r="L250" s="33" t="e">
        <f>#REF!*D250</f>
        <v>#REF!</v>
      </c>
    </row>
    <row r="251" spans="1:12">
      <c r="A251" s="21" t="s">
        <v>700</v>
      </c>
      <c r="B251" s="35" t="s">
        <v>953</v>
      </c>
      <c r="C251" s="24" t="s">
        <v>206</v>
      </c>
      <c r="D251" s="1262">
        <v>4</v>
      </c>
      <c r="E251" s="1263"/>
      <c r="F251" s="1264"/>
      <c r="G251" s="413"/>
      <c r="H251" s="393"/>
      <c r="I251" s="393"/>
      <c r="J251" s="393"/>
      <c r="K251" s="394"/>
      <c r="L251" s="33"/>
    </row>
    <row r="252" spans="1:12">
      <c r="A252" s="21" t="s">
        <v>702</v>
      </c>
      <c r="B252" s="35" t="s">
        <v>954</v>
      </c>
      <c r="C252" s="24" t="s">
        <v>206</v>
      </c>
      <c r="D252" s="1262">
        <v>16</v>
      </c>
      <c r="E252" s="1263"/>
      <c r="F252" s="1264"/>
      <c r="G252" s="413"/>
      <c r="H252" s="393"/>
      <c r="I252" s="393"/>
      <c r="J252" s="393"/>
      <c r="K252" s="394"/>
      <c r="L252" s="33"/>
    </row>
    <row r="253" spans="1:12">
      <c r="A253" s="21" t="s">
        <v>955</v>
      </c>
      <c r="B253" s="35" t="s">
        <v>956</v>
      </c>
      <c r="C253" s="24" t="s">
        <v>206</v>
      </c>
      <c r="D253" s="1262">
        <v>1</v>
      </c>
      <c r="E253" s="1263"/>
      <c r="F253" s="1264"/>
      <c r="G253" s="413"/>
      <c r="H253" s="393"/>
      <c r="I253" s="393"/>
      <c r="J253" s="393"/>
      <c r="K253" s="394"/>
      <c r="L253" s="33"/>
    </row>
    <row r="254" spans="1:12">
      <c r="A254" s="21" t="s">
        <v>957</v>
      </c>
      <c r="B254" s="35" t="s">
        <v>958</v>
      </c>
      <c r="C254" s="24" t="s">
        <v>206</v>
      </c>
      <c r="D254" s="1262">
        <v>6</v>
      </c>
      <c r="E254" s="1263"/>
      <c r="F254" s="1264"/>
      <c r="G254" s="413"/>
      <c r="H254" s="393"/>
      <c r="I254" s="393"/>
      <c r="J254" s="393"/>
      <c r="K254" s="394"/>
      <c r="L254" s="33"/>
    </row>
    <row r="255" spans="1:12" ht="28.5">
      <c r="A255" s="21" t="s">
        <v>959</v>
      </c>
      <c r="B255" s="35" t="s">
        <v>960</v>
      </c>
      <c r="C255" s="24" t="s">
        <v>206</v>
      </c>
      <c r="D255" s="1262">
        <v>3</v>
      </c>
      <c r="E255" s="1263"/>
      <c r="F255" s="1264"/>
      <c r="G255" s="413"/>
      <c r="H255" s="393"/>
      <c r="I255" s="393"/>
      <c r="J255" s="393"/>
      <c r="K255" s="394"/>
      <c r="L255" s="33"/>
    </row>
    <row r="256" spans="1:12">
      <c r="A256" s="21" t="s">
        <v>961</v>
      </c>
      <c r="B256" s="35" t="s">
        <v>962</v>
      </c>
      <c r="C256" s="24" t="s">
        <v>206</v>
      </c>
      <c r="D256" s="1262">
        <v>2</v>
      </c>
      <c r="E256" s="1263"/>
      <c r="F256" s="1264"/>
      <c r="G256" s="413"/>
      <c r="H256" s="393"/>
      <c r="I256" s="393"/>
      <c r="J256" s="393"/>
      <c r="K256" s="394"/>
      <c r="L256" s="33"/>
    </row>
    <row r="257" spans="1:15" ht="28.5">
      <c r="A257" s="21" t="s">
        <v>963</v>
      </c>
      <c r="B257" s="35" t="s">
        <v>964</v>
      </c>
      <c r="C257" s="24" t="s">
        <v>206</v>
      </c>
      <c r="D257" s="1262">
        <v>2</v>
      </c>
      <c r="E257" s="1263"/>
      <c r="F257" s="1264"/>
      <c r="G257" s="413"/>
      <c r="H257" s="393"/>
      <c r="I257" s="393"/>
      <c r="J257" s="393"/>
      <c r="K257" s="394"/>
      <c r="L257" s="33"/>
    </row>
    <row r="258" spans="1:15" ht="28.5">
      <c r="A258" s="21" t="s">
        <v>965</v>
      </c>
      <c r="B258" s="35" t="s">
        <v>966</v>
      </c>
      <c r="C258" s="24" t="s">
        <v>206</v>
      </c>
      <c r="D258" s="1262">
        <v>8</v>
      </c>
      <c r="E258" s="1263"/>
      <c r="F258" s="1264"/>
      <c r="G258" s="413"/>
      <c r="H258" s="393"/>
      <c r="I258" s="393"/>
      <c r="J258" s="393"/>
      <c r="K258" s="394"/>
      <c r="L258" s="33"/>
    </row>
    <row r="259" spans="1:15">
      <c r="A259" s="21">
        <v>43.2</v>
      </c>
      <c r="B259" s="46" t="s">
        <v>967</v>
      </c>
      <c r="C259" s="24"/>
      <c r="D259" s="1262"/>
      <c r="E259" s="1263"/>
      <c r="F259" s="1264"/>
      <c r="G259" s="410"/>
      <c r="H259" s="393"/>
      <c r="I259" s="393"/>
      <c r="J259" s="393"/>
      <c r="K259" s="394"/>
      <c r="L259" s="33"/>
    </row>
    <row r="260" spans="1:15">
      <c r="A260" s="21" t="s">
        <v>705</v>
      </c>
      <c r="B260" s="35" t="s">
        <v>968</v>
      </c>
      <c r="C260" s="24" t="s">
        <v>206</v>
      </c>
      <c r="D260" s="1262">
        <v>1</v>
      </c>
      <c r="E260" s="1263"/>
      <c r="F260" s="1264"/>
      <c r="G260" s="413"/>
      <c r="H260" s="393"/>
      <c r="I260" s="393"/>
      <c r="J260" s="393"/>
      <c r="K260" s="394"/>
      <c r="L260" s="71" t="e">
        <f>SUM(L11:L250)</f>
        <v>#REF!</v>
      </c>
    </row>
    <row r="261" spans="1:15">
      <c r="A261" s="21" t="s">
        <v>707</v>
      </c>
      <c r="B261" s="35" t="s">
        <v>953</v>
      </c>
      <c r="C261" s="24" t="s">
        <v>206</v>
      </c>
      <c r="D261" s="1262">
        <v>1</v>
      </c>
      <c r="E261" s="1263"/>
      <c r="F261" s="1264"/>
      <c r="G261" s="413"/>
      <c r="H261" s="393"/>
      <c r="I261" s="393"/>
      <c r="J261" s="393"/>
      <c r="K261" s="394"/>
      <c r="L261" s="72"/>
    </row>
    <row r="262" spans="1:15">
      <c r="A262" s="21" t="s">
        <v>708</v>
      </c>
      <c r="B262" s="35" t="s">
        <v>954</v>
      </c>
      <c r="C262" s="24" t="s">
        <v>206</v>
      </c>
      <c r="D262" s="1262">
        <v>2</v>
      </c>
      <c r="E262" s="1263"/>
      <c r="F262" s="1264"/>
      <c r="G262" s="413"/>
      <c r="H262" s="393"/>
      <c r="I262" s="393"/>
      <c r="J262" s="393"/>
      <c r="K262" s="394"/>
      <c r="L262" s="72"/>
    </row>
    <row r="263" spans="1:15" ht="28.5">
      <c r="A263" s="21" t="s">
        <v>710</v>
      </c>
      <c r="B263" s="35" t="s">
        <v>960</v>
      </c>
      <c r="C263" s="24" t="s">
        <v>206</v>
      </c>
      <c r="D263" s="1262">
        <v>1</v>
      </c>
      <c r="E263" s="1263"/>
      <c r="F263" s="1264"/>
      <c r="G263" s="413"/>
      <c r="H263" s="393"/>
      <c r="I263" s="393"/>
      <c r="J263" s="393"/>
      <c r="K263" s="394"/>
      <c r="L263" s="72"/>
    </row>
    <row r="264" spans="1:15" ht="42.75">
      <c r="A264" s="21">
        <v>44</v>
      </c>
      <c r="B264" s="47" t="s">
        <v>969</v>
      </c>
      <c r="C264" s="450" t="s">
        <v>206</v>
      </c>
      <c r="D264" s="1262">
        <v>37</v>
      </c>
      <c r="E264" s="1263"/>
      <c r="F264" s="1264"/>
      <c r="G264" s="412">
        <v>2500</v>
      </c>
      <c r="H264" s="390">
        <f t="shared" si="16"/>
        <v>225</v>
      </c>
      <c r="I264" s="390">
        <f t="shared" si="17"/>
        <v>225</v>
      </c>
      <c r="J264" s="390">
        <f t="shared" si="18"/>
        <v>2950</v>
      </c>
      <c r="K264" s="391">
        <f t="shared" si="19"/>
        <v>109150</v>
      </c>
      <c r="L264" s="72"/>
    </row>
    <row r="265" spans="1:15" ht="409.5">
      <c r="A265" s="21">
        <v>45</v>
      </c>
      <c r="B265" s="22" t="s">
        <v>970</v>
      </c>
      <c r="C265" s="458" t="s">
        <v>218</v>
      </c>
      <c r="D265" s="1274">
        <v>1</v>
      </c>
      <c r="E265" s="1275"/>
      <c r="F265" s="1276"/>
      <c r="G265" s="412">
        <v>1000000</v>
      </c>
      <c r="H265" s="390">
        <f t="shared" si="16"/>
        <v>90000</v>
      </c>
      <c r="I265" s="390">
        <f t="shared" si="17"/>
        <v>90000</v>
      </c>
      <c r="J265" s="390">
        <f t="shared" si="18"/>
        <v>1180000</v>
      </c>
      <c r="K265" s="391">
        <f t="shared" si="19"/>
        <v>1180000</v>
      </c>
      <c r="L265" s="72"/>
    </row>
    <row r="266" spans="1:15" ht="57">
      <c r="A266" s="21">
        <v>46</v>
      </c>
      <c r="B266" s="38" t="s">
        <v>971</v>
      </c>
      <c r="C266" s="459"/>
      <c r="D266" s="1265"/>
      <c r="E266" s="1266"/>
      <c r="F266" s="1267"/>
      <c r="G266" s="414"/>
      <c r="H266" s="393"/>
      <c r="I266" s="393"/>
      <c r="J266" s="393"/>
      <c r="K266" s="394"/>
      <c r="L266" s="72"/>
    </row>
    <row r="267" spans="1:15" ht="46.5" customHeight="1">
      <c r="A267" s="21">
        <v>46.1</v>
      </c>
      <c r="B267" s="40" t="s">
        <v>972</v>
      </c>
      <c r="C267" s="448" t="s">
        <v>254</v>
      </c>
      <c r="D267" s="1286">
        <v>2</v>
      </c>
      <c r="E267" s="1287"/>
      <c r="F267" s="1288"/>
      <c r="G267" s="415">
        <v>265907075.33000001</v>
      </c>
      <c r="H267" s="390">
        <f t="shared" ref="H267:H291" si="20">G267*9%</f>
        <v>23931636.7797</v>
      </c>
      <c r="I267" s="390">
        <f t="shared" ref="I267:I291" si="21">G267*9%</f>
        <v>23931636.7797</v>
      </c>
      <c r="J267" s="390">
        <f t="shared" ref="J267:J291" si="22">G267+H267+I267</f>
        <v>313770348.88940001</v>
      </c>
      <c r="K267" s="391">
        <f t="shared" ref="K267" si="23">D267*J267</f>
        <v>627540697.77880001</v>
      </c>
      <c r="L267" s="72"/>
    </row>
    <row r="268" spans="1:15" ht="136.5" customHeight="1">
      <c r="A268" s="21">
        <v>46.2</v>
      </c>
      <c r="B268" s="48" t="s">
        <v>973</v>
      </c>
      <c r="C268" s="449" t="s">
        <v>218</v>
      </c>
      <c r="D268" s="1286">
        <v>1</v>
      </c>
      <c r="E268" s="1287"/>
      <c r="F268" s="1288"/>
      <c r="G268" s="416">
        <v>1000000</v>
      </c>
      <c r="H268" s="390">
        <f t="shared" si="20"/>
        <v>90000</v>
      </c>
      <c r="I268" s="390">
        <f t="shared" si="21"/>
        <v>90000</v>
      </c>
      <c r="J268" s="390">
        <f t="shared" si="22"/>
        <v>1180000</v>
      </c>
      <c r="K268" s="391">
        <f t="shared" ref="K268:K295" si="24">D268*J268</f>
        <v>1180000</v>
      </c>
      <c r="L268" s="72"/>
      <c r="N268" s="329">
        <f>SUM(K267:K293)</f>
        <v>1090690697.7788</v>
      </c>
      <c r="O268" s="329">
        <f>N269-N268</f>
        <v>1.1999607086181641E-3</v>
      </c>
    </row>
    <row r="269" spans="1:15" ht="42.75">
      <c r="A269" s="21">
        <v>46.3</v>
      </c>
      <c r="B269" s="48" t="s">
        <v>974</v>
      </c>
      <c r="C269" s="460"/>
      <c r="D269" s="1289"/>
      <c r="E269" s="1290"/>
      <c r="F269" s="1291"/>
      <c r="G269" s="417"/>
      <c r="H269" s="417"/>
      <c r="I269" s="417"/>
      <c r="J269" s="417"/>
      <c r="K269" s="394"/>
      <c r="L269" s="72"/>
      <c r="N269" s="15">
        <v>1090690697.78</v>
      </c>
      <c r="O269" s="329"/>
    </row>
    <row r="270" spans="1:15">
      <c r="A270" s="21" t="s">
        <v>975</v>
      </c>
      <c r="B270" s="40" t="s">
        <v>697</v>
      </c>
      <c r="C270" s="452" t="s">
        <v>595</v>
      </c>
      <c r="D270" s="1286">
        <v>2</v>
      </c>
      <c r="E270" s="1287"/>
      <c r="F270" s="1288"/>
      <c r="G270" s="408">
        <v>41578.980000000003</v>
      </c>
      <c r="H270" s="390">
        <f t="shared" si="20"/>
        <v>3742.1082000000001</v>
      </c>
      <c r="I270" s="408">
        <f t="shared" si="21"/>
        <v>3742.1082000000001</v>
      </c>
      <c r="J270" s="408">
        <f t="shared" si="22"/>
        <v>49063.196400000008</v>
      </c>
      <c r="K270" s="391">
        <f t="shared" si="24"/>
        <v>98126.392800000016</v>
      </c>
      <c r="L270" s="72"/>
      <c r="O270" s="329"/>
    </row>
    <row r="271" spans="1:15" ht="42.75">
      <c r="A271" s="21" t="s">
        <v>976</v>
      </c>
      <c r="B271" s="40" t="s">
        <v>699</v>
      </c>
      <c r="C271" s="452" t="s">
        <v>595</v>
      </c>
      <c r="D271" s="1286">
        <v>2</v>
      </c>
      <c r="E271" s="1287"/>
      <c r="F271" s="1288"/>
      <c r="G271" s="418">
        <v>9958421.0199999996</v>
      </c>
      <c r="H271" s="390">
        <f t="shared" si="20"/>
        <v>896257.89179999998</v>
      </c>
      <c r="I271" s="408">
        <f t="shared" si="21"/>
        <v>896257.89179999998</v>
      </c>
      <c r="J271" s="408">
        <f t="shared" si="22"/>
        <v>11750936.803599998</v>
      </c>
      <c r="K271" s="391">
        <f t="shared" si="24"/>
        <v>23501873.607199997</v>
      </c>
      <c r="L271" s="72"/>
    </row>
    <row r="272" spans="1:15" ht="28.5">
      <c r="A272" s="21" t="s">
        <v>977</v>
      </c>
      <c r="B272" s="40" t="s">
        <v>701</v>
      </c>
      <c r="C272" s="452" t="s">
        <v>595</v>
      </c>
      <c r="D272" s="1286">
        <v>2</v>
      </c>
      <c r="E272" s="1287"/>
      <c r="F272" s="1288"/>
      <c r="G272" s="408">
        <v>2000000</v>
      </c>
      <c r="H272" s="390">
        <f t="shared" si="20"/>
        <v>180000</v>
      </c>
      <c r="I272" s="408">
        <f t="shared" si="21"/>
        <v>180000</v>
      </c>
      <c r="J272" s="408">
        <f t="shared" si="22"/>
        <v>2360000</v>
      </c>
      <c r="K272" s="391">
        <f t="shared" si="24"/>
        <v>4720000</v>
      </c>
      <c r="L272" s="72"/>
    </row>
    <row r="273" spans="1:12" ht="28.5">
      <c r="A273" s="21" t="s">
        <v>978</v>
      </c>
      <c r="B273" s="40" t="s">
        <v>703</v>
      </c>
      <c r="C273" s="452" t="s">
        <v>595</v>
      </c>
      <c r="D273" s="1286">
        <v>2</v>
      </c>
      <c r="E273" s="1287"/>
      <c r="F273" s="1288"/>
      <c r="G273" s="408">
        <v>1000000</v>
      </c>
      <c r="H273" s="390">
        <f t="shared" si="20"/>
        <v>90000</v>
      </c>
      <c r="I273" s="408">
        <f t="shared" si="21"/>
        <v>90000</v>
      </c>
      <c r="J273" s="408">
        <f t="shared" si="22"/>
        <v>1180000</v>
      </c>
      <c r="K273" s="391">
        <f t="shared" si="24"/>
        <v>2360000</v>
      </c>
      <c r="L273" s="72"/>
    </row>
    <row r="274" spans="1:12">
      <c r="A274" s="21" t="s">
        <v>979</v>
      </c>
      <c r="B274" s="40" t="s">
        <v>980</v>
      </c>
      <c r="C274" s="452" t="s">
        <v>595</v>
      </c>
      <c r="D274" s="1286">
        <v>3</v>
      </c>
      <c r="E274" s="1287"/>
      <c r="F274" s="1288"/>
      <c r="G274" s="408">
        <v>500000</v>
      </c>
      <c r="H274" s="390">
        <f t="shared" si="20"/>
        <v>45000</v>
      </c>
      <c r="I274" s="408">
        <f t="shared" si="21"/>
        <v>45000</v>
      </c>
      <c r="J274" s="408">
        <f t="shared" si="22"/>
        <v>590000</v>
      </c>
      <c r="K274" s="391">
        <f t="shared" si="24"/>
        <v>1770000</v>
      </c>
      <c r="L274" s="72"/>
    </row>
    <row r="275" spans="1:12" ht="71.25">
      <c r="A275" s="21">
        <v>46.4</v>
      </c>
      <c r="B275" s="23" t="s">
        <v>981</v>
      </c>
      <c r="C275" s="24" t="s">
        <v>218</v>
      </c>
      <c r="D275" s="1286">
        <v>1</v>
      </c>
      <c r="E275" s="1287"/>
      <c r="F275" s="1288"/>
      <c r="G275" s="399">
        <v>1500000</v>
      </c>
      <c r="H275" s="390">
        <f t="shared" si="20"/>
        <v>135000</v>
      </c>
      <c r="I275" s="390">
        <f t="shared" si="21"/>
        <v>135000</v>
      </c>
      <c r="J275" s="390">
        <f t="shared" si="22"/>
        <v>1770000</v>
      </c>
      <c r="K275" s="391">
        <f t="shared" si="24"/>
        <v>1770000</v>
      </c>
      <c r="L275" s="72"/>
    </row>
    <row r="276" spans="1:12" ht="57">
      <c r="A276" s="21">
        <v>46.5</v>
      </c>
      <c r="B276" s="23" t="s">
        <v>982</v>
      </c>
      <c r="C276" s="24" t="s">
        <v>218</v>
      </c>
      <c r="D276" s="1286">
        <v>1</v>
      </c>
      <c r="E276" s="1287"/>
      <c r="F276" s="1288"/>
      <c r="G276" s="399">
        <v>2000000</v>
      </c>
      <c r="H276" s="390">
        <f t="shared" si="20"/>
        <v>180000</v>
      </c>
      <c r="I276" s="390">
        <f t="shared" si="21"/>
        <v>180000</v>
      </c>
      <c r="J276" s="390">
        <f t="shared" si="22"/>
        <v>2360000</v>
      </c>
      <c r="K276" s="391">
        <f t="shared" si="24"/>
        <v>2360000</v>
      </c>
      <c r="L276" s="72"/>
    </row>
    <row r="277" spans="1:12" ht="71.25">
      <c r="A277" s="21">
        <v>47</v>
      </c>
      <c r="B277" s="49" t="s">
        <v>983</v>
      </c>
      <c r="C277" s="459"/>
      <c r="D277" s="1295"/>
      <c r="E277" s="1296"/>
      <c r="F277" s="1297"/>
      <c r="G277" s="414"/>
      <c r="H277" s="414"/>
      <c r="I277" s="414"/>
      <c r="J277" s="414"/>
      <c r="K277" s="394"/>
      <c r="L277" s="72"/>
    </row>
    <row r="278" spans="1:12" ht="28.5">
      <c r="A278" s="21">
        <v>47.1</v>
      </c>
      <c r="B278" s="43" t="s">
        <v>984</v>
      </c>
      <c r="C278" s="448" t="s">
        <v>206</v>
      </c>
      <c r="D278" s="1286">
        <v>2</v>
      </c>
      <c r="E278" s="1287"/>
      <c r="F278" s="1288"/>
      <c r="G278" s="419">
        <v>80000000</v>
      </c>
      <c r="H278" s="390">
        <f t="shared" si="20"/>
        <v>7200000</v>
      </c>
      <c r="I278" s="390">
        <f t="shared" si="21"/>
        <v>7200000</v>
      </c>
      <c r="J278" s="390">
        <f t="shared" si="22"/>
        <v>94400000</v>
      </c>
      <c r="K278" s="391">
        <f t="shared" si="24"/>
        <v>188800000</v>
      </c>
      <c r="L278" s="72"/>
    </row>
    <row r="279" spans="1:12" ht="99.75">
      <c r="A279" s="21">
        <v>47.2</v>
      </c>
      <c r="B279" s="50" t="s">
        <v>985</v>
      </c>
      <c r="C279" s="452" t="s">
        <v>218</v>
      </c>
      <c r="D279" s="1286">
        <v>1</v>
      </c>
      <c r="E279" s="1287"/>
      <c r="F279" s="1288"/>
      <c r="G279" s="412">
        <v>1000000</v>
      </c>
      <c r="H279" s="390">
        <f t="shared" si="20"/>
        <v>90000</v>
      </c>
      <c r="I279" s="390">
        <f t="shared" si="21"/>
        <v>90000</v>
      </c>
      <c r="J279" s="390">
        <f t="shared" si="22"/>
        <v>1180000</v>
      </c>
      <c r="K279" s="391">
        <f t="shared" si="24"/>
        <v>1180000</v>
      </c>
      <c r="L279" s="72"/>
    </row>
    <row r="280" spans="1:12" ht="28.5">
      <c r="A280" s="21">
        <v>47.3</v>
      </c>
      <c r="B280" s="50" t="s">
        <v>986</v>
      </c>
      <c r="C280" s="460"/>
      <c r="D280" s="1295"/>
      <c r="E280" s="1296"/>
      <c r="F280" s="1297"/>
      <c r="G280" s="420"/>
      <c r="H280" s="420"/>
      <c r="I280" s="420"/>
      <c r="J280" s="420"/>
      <c r="K280" s="420"/>
      <c r="L280" s="72"/>
    </row>
    <row r="281" spans="1:12">
      <c r="A281" s="21" t="s">
        <v>987</v>
      </c>
      <c r="B281" s="40" t="s">
        <v>697</v>
      </c>
      <c r="C281" s="449" t="s">
        <v>595</v>
      </c>
      <c r="D281" s="1298">
        <v>2</v>
      </c>
      <c r="E281" s="1299"/>
      <c r="F281" s="1300"/>
      <c r="G281" s="408">
        <v>41578.980000000003</v>
      </c>
      <c r="H281" s="390">
        <f t="shared" si="20"/>
        <v>3742.1082000000001</v>
      </c>
      <c r="I281" s="408">
        <f t="shared" si="21"/>
        <v>3742.1082000000001</v>
      </c>
      <c r="J281" s="408">
        <f t="shared" si="22"/>
        <v>49063.196400000008</v>
      </c>
      <c r="K281" s="391">
        <f t="shared" si="24"/>
        <v>98126.392800000016</v>
      </c>
      <c r="L281" s="72"/>
    </row>
    <row r="282" spans="1:12" ht="28.5">
      <c r="A282" s="21" t="s">
        <v>988</v>
      </c>
      <c r="B282" s="40" t="s">
        <v>709</v>
      </c>
      <c r="C282" s="449" t="s">
        <v>595</v>
      </c>
      <c r="D282" s="1298">
        <v>2</v>
      </c>
      <c r="E282" s="1299"/>
      <c r="F282" s="1300"/>
      <c r="G282" s="418">
        <v>9958421.0199999996</v>
      </c>
      <c r="H282" s="390">
        <f t="shared" si="20"/>
        <v>896257.89179999998</v>
      </c>
      <c r="I282" s="408">
        <f t="shared" si="21"/>
        <v>896257.89179999998</v>
      </c>
      <c r="J282" s="408">
        <f t="shared" si="22"/>
        <v>11750936.803599998</v>
      </c>
      <c r="K282" s="391">
        <f t="shared" si="24"/>
        <v>23501873.607199997</v>
      </c>
      <c r="L282" s="72"/>
    </row>
    <row r="283" spans="1:12" ht="28.5">
      <c r="A283" s="21" t="s">
        <v>989</v>
      </c>
      <c r="B283" s="40" t="s">
        <v>711</v>
      </c>
      <c r="C283" s="449" t="s">
        <v>595</v>
      </c>
      <c r="D283" s="1298">
        <v>2</v>
      </c>
      <c r="E283" s="1299"/>
      <c r="F283" s="1300"/>
      <c r="G283" s="408">
        <v>2500000</v>
      </c>
      <c r="H283" s="390">
        <f t="shared" si="20"/>
        <v>225000</v>
      </c>
      <c r="I283" s="408">
        <f t="shared" si="21"/>
        <v>225000</v>
      </c>
      <c r="J283" s="408">
        <f t="shared" si="22"/>
        <v>2950000</v>
      </c>
      <c r="K283" s="391">
        <f t="shared" si="24"/>
        <v>5900000</v>
      </c>
      <c r="L283" s="72"/>
    </row>
    <row r="284" spans="1:12" ht="28.5">
      <c r="A284" s="21" t="s">
        <v>990</v>
      </c>
      <c r="B284" s="40" t="s">
        <v>991</v>
      </c>
      <c r="C284" s="449" t="s">
        <v>595</v>
      </c>
      <c r="D284" s="1298">
        <v>2</v>
      </c>
      <c r="E284" s="1299"/>
      <c r="F284" s="1300"/>
      <c r="G284" s="408">
        <v>1500000</v>
      </c>
      <c r="H284" s="390">
        <f t="shared" si="20"/>
        <v>135000</v>
      </c>
      <c r="I284" s="408">
        <f t="shared" si="21"/>
        <v>135000</v>
      </c>
      <c r="J284" s="408">
        <f t="shared" si="22"/>
        <v>1770000</v>
      </c>
      <c r="K284" s="391">
        <f t="shared" si="24"/>
        <v>3540000</v>
      </c>
      <c r="L284" s="72"/>
    </row>
    <row r="285" spans="1:12" ht="71.25">
      <c r="A285" s="21">
        <v>47.4</v>
      </c>
      <c r="B285" s="23" t="s">
        <v>981</v>
      </c>
      <c r="C285" s="24" t="s">
        <v>218</v>
      </c>
      <c r="D285" s="1292">
        <v>1</v>
      </c>
      <c r="E285" s="1293"/>
      <c r="F285" s="1294"/>
      <c r="G285" s="399">
        <v>2000000</v>
      </c>
      <c r="H285" s="390">
        <f t="shared" si="20"/>
        <v>180000</v>
      </c>
      <c r="I285" s="390">
        <f t="shared" si="21"/>
        <v>180000</v>
      </c>
      <c r="J285" s="390">
        <f t="shared" si="22"/>
        <v>2360000</v>
      </c>
      <c r="K285" s="391">
        <f t="shared" si="24"/>
        <v>2360000</v>
      </c>
      <c r="L285" s="72"/>
    </row>
    <row r="286" spans="1:12" ht="57">
      <c r="A286" s="21">
        <v>47.5</v>
      </c>
      <c r="B286" s="23" t="s">
        <v>982</v>
      </c>
      <c r="C286" s="24" t="s">
        <v>218</v>
      </c>
      <c r="D286" s="1292">
        <v>1</v>
      </c>
      <c r="E286" s="1293"/>
      <c r="F286" s="1294"/>
      <c r="G286" s="399">
        <v>2500000</v>
      </c>
      <c r="H286" s="390">
        <f t="shared" si="20"/>
        <v>225000</v>
      </c>
      <c r="I286" s="390">
        <f t="shared" si="21"/>
        <v>225000</v>
      </c>
      <c r="J286" s="390">
        <f t="shared" si="22"/>
        <v>2950000</v>
      </c>
      <c r="K286" s="391">
        <f t="shared" si="24"/>
        <v>2950000</v>
      </c>
      <c r="L286" s="72"/>
    </row>
    <row r="287" spans="1:12" ht="73.5" customHeight="1">
      <c r="A287" s="21">
        <v>48</v>
      </c>
      <c r="B287" s="22" t="s">
        <v>992</v>
      </c>
      <c r="C287" s="459"/>
      <c r="D287" s="1295"/>
      <c r="E287" s="1296"/>
      <c r="F287" s="1297"/>
      <c r="G287" s="421"/>
      <c r="H287" s="393"/>
      <c r="I287" s="393"/>
      <c r="J287" s="393"/>
      <c r="K287" s="404"/>
      <c r="L287" s="72"/>
    </row>
    <row r="288" spans="1:12">
      <c r="A288" s="21">
        <v>48.1</v>
      </c>
      <c r="B288" s="23" t="s">
        <v>993</v>
      </c>
      <c r="C288" s="447" t="s">
        <v>206</v>
      </c>
      <c r="D288" s="1286">
        <v>2</v>
      </c>
      <c r="E288" s="1287"/>
      <c r="F288" s="1288"/>
      <c r="G288" s="422">
        <v>70000000</v>
      </c>
      <c r="H288" s="390">
        <f t="shared" si="20"/>
        <v>6300000</v>
      </c>
      <c r="I288" s="390">
        <f t="shared" si="21"/>
        <v>6300000</v>
      </c>
      <c r="J288" s="390">
        <f t="shared" si="22"/>
        <v>82600000</v>
      </c>
      <c r="K288" s="391">
        <f t="shared" si="24"/>
        <v>165200000</v>
      </c>
      <c r="L288" s="72"/>
    </row>
    <row r="289" spans="1:14" ht="138" customHeight="1">
      <c r="A289" s="21">
        <v>48.2</v>
      </c>
      <c r="B289" s="23" t="s">
        <v>994</v>
      </c>
      <c r="C289" s="24" t="s">
        <v>218</v>
      </c>
      <c r="D289" s="1286">
        <v>1</v>
      </c>
      <c r="E289" s="1287"/>
      <c r="F289" s="1288"/>
      <c r="G289" s="399">
        <v>500000</v>
      </c>
      <c r="H289" s="390">
        <f t="shared" si="20"/>
        <v>45000</v>
      </c>
      <c r="I289" s="390">
        <f t="shared" si="21"/>
        <v>45000</v>
      </c>
      <c r="J289" s="390">
        <f t="shared" si="22"/>
        <v>590000</v>
      </c>
      <c r="K289" s="391">
        <f t="shared" si="24"/>
        <v>590000</v>
      </c>
      <c r="L289" s="72"/>
    </row>
    <row r="290" spans="1:14" ht="71.25">
      <c r="A290" s="21">
        <v>48.3</v>
      </c>
      <c r="B290" s="23" t="s">
        <v>981</v>
      </c>
      <c r="C290" s="24" t="s">
        <v>218</v>
      </c>
      <c r="D290" s="1286">
        <v>1</v>
      </c>
      <c r="E290" s="1287"/>
      <c r="F290" s="1288"/>
      <c r="G290" s="399">
        <v>3000000</v>
      </c>
      <c r="H290" s="390">
        <f t="shared" si="20"/>
        <v>270000</v>
      </c>
      <c r="I290" s="390">
        <f t="shared" si="21"/>
        <v>270000</v>
      </c>
      <c r="J290" s="390">
        <f t="shared" si="22"/>
        <v>3540000</v>
      </c>
      <c r="K290" s="391">
        <f t="shared" si="24"/>
        <v>3540000</v>
      </c>
      <c r="L290" s="72"/>
    </row>
    <row r="291" spans="1:14" ht="57">
      <c r="A291" s="21">
        <v>48.4</v>
      </c>
      <c r="B291" s="23" t="s">
        <v>982</v>
      </c>
      <c r="C291" s="24" t="s">
        <v>218</v>
      </c>
      <c r="D291" s="1286">
        <v>1</v>
      </c>
      <c r="E291" s="1287"/>
      <c r="F291" s="1288"/>
      <c r="G291" s="399">
        <v>3500000</v>
      </c>
      <c r="H291" s="390">
        <f t="shared" si="20"/>
        <v>315000</v>
      </c>
      <c r="I291" s="390">
        <f t="shared" si="21"/>
        <v>315000</v>
      </c>
      <c r="J291" s="390">
        <f t="shared" si="22"/>
        <v>4130000</v>
      </c>
      <c r="K291" s="391">
        <f t="shared" si="24"/>
        <v>4130000</v>
      </c>
      <c r="L291" s="72"/>
    </row>
    <row r="292" spans="1:14" ht="42.75">
      <c r="A292" s="21">
        <v>48.5</v>
      </c>
      <c r="B292" s="23" t="s">
        <v>995</v>
      </c>
      <c r="C292" s="441" t="s">
        <v>595</v>
      </c>
      <c r="D292" s="1286">
        <v>2</v>
      </c>
      <c r="E292" s="1287"/>
      <c r="F292" s="1288"/>
      <c r="G292" s="418">
        <v>9958421.0199999996</v>
      </c>
      <c r="H292" s="390">
        <f>G292*9%</f>
        <v>896257.89179999998</v>
      </c>
      <c r="I292" s="418">
        <f>G292*9%</f>
        <v>896257.89179999998</v>
      </c>
      <c r="J292" s="418">
        <f>G292+H292+I292</f>
        <v>11750936.803599998</v>
      </c>
      <c r="K292" s="418">
        <f>D292*J292</f>
        <v>23501873.607199997</v>
      </c>
      <c r="L292" s="72"/>
    </row>
    <row r="293" spans="1:14" ht="26.25" customHeight="1">
      <c r="A293" s="21">
        <v>48.6</v>
      </c>
      <c r="B293" s="40" t="s">
        <v>697</v>
      </c>
      <c r="C293" s="441" t="s">
        <v>595</v>
      </c>
      <c r="D293" s="1286">
        <v>2</v>
      </c>
      <c r="E293" s="1287"/>
      <c r="F293" s="1288"/>
      <c r="G293" s="418">
        <v>41578.980000000003</v>
      </c>
      <c r="H293" s="390">
        <f>G293*9%</f>
        <v>3742.1082000000001</v>
      </c>
      <c r="I293" s="418">
        <f>G293*9%</f>
        <v>3742.1082000000001</v>
      </c>
      <c r="J293" s="418">
        <f>G293+H293+I293</f>
        <v>49063.196400000008</v>
      </c>
      <c r="K293" s="418">
        <f>D293*J293</f>
        <v>98126.392800000016</v>
      </c>
      <c r="L293" s="72"/>
    </row>
    <row r="294" spans="1:14" ht="137.25" customHeight="1">
      <c r="A294" s="21">
        <v>49</v>
      </c>
      <c r="B294" s="22" t="s">
        <v>996</v>
      </c>
      <c r="C294" s="24" t="s">
        <v>365</v>
      </c>
      <c r="D294" s="1274">
        <v>1</v>
      </c>
      <c r="E294" s="1275"/>
      <c r="F294" s="1276"/>
      <c r="G294" s="398">
        <v>10000000</v>
      </c>
      <c r="H294" s="390">
        <f t="shared" ref="H294:H295" si="25">G294*9%</f>
        <v>900000</v>
      </c>
      <c r="I294" s="390">
        <f t="shared" ref="I294:I295" si="26">G294*9%</f>
        <v>900000</v>
      </c>
      <c r="J294" s="390">
        <f t="shared" ref="J294:J295" si="27">G294+H294+I294</f>
        <v>11800000</v>
      </c>
      <c r="K294" s="391">
        <f t="shared" si="24"/>
        <v>11800000</v>
      </c>
      <c r="L294" s="72"/>
    </row>
    <row r="295" spans="1:14" ht="64.5" customHeight="1">
      <c r="A295" s="21">
        <v>50</v>
      </c>
      <c r="B295" s="23" t="s">
        <v>997</v>
      </c>
      <c r="C295" s="24" t="s">
        <v>365</v>
      </c>
      <c r="D295" s="1274">
        <v>1</v>
      </c>
      <c r="E295" s="1275"/>
      <c r="F295" s="1276"/>
      <c r="G295" s="398">
        <v>2500000</v>
      </c>
      <c r="H295" s="390">
        <f t="shared" si="25"/>
        <v>225000</v>
      </c>
      <c r="I295" s="390">
        <f t="shared" si="26"/>
        <v>225000</v>
      </c>
      <c r="J295" s="390">
        <f t="shared" si="27"/>
        <v>2950000</v>
      </c>
      <c r="K295" s="391">
        <f t="shared" si="24"/>
        <v>2950000</v>
      </c>
      <c r="L295" s="72"/>
    </row>
    <row r="296" spans="1:14">
      <c r="A296" s="51" t="s">
        <v>386</v>
      </c>
      <c r="B296" s="52" t="s">
        <v>998</v>
      </c>
      <c r="C296" s="24"/>
      <c r="D296" s="1301"/>
      <c r="E296" s="1302"/>
      <c r="F296" s="1303"/>
      <c r="G296" s="442"/>
      <c r="H296" s="423"/>
      <c r="I296" s="423"/>
      <c r="J296" s="423"/>
      <c r="K296" s="114">
        <f>SUM(K11:K295)</f>
        <v>1809230301.5380902</v>
      </c>
      <c r="L296" s="72"/>
      <c r="N296" s="331">
        <v>865377533.37719095</v>
      </c>
    </row>
    <row r="297" spans="1:14" s="14" customFormat="1" ht="16.5">
      <c r="A297" s="53"/>
      <c r="B297" s="1304" t="s">
        <v>388</v>
      </c>
      <c r="C297" s="1305"/>
      <c r="D297" s="1305"/>
      <c r="E297" s="1305"/>
      <c r="F297" s="1305"/>
      <c r="G297" s="1305"/>
      <c r="H297" s="1305"/>
      <c r="I297" s="1305"/>
      <c r="J297" s="1305"/>
      <c r="K297" s="1306"/>
      <c r="N297" s="328">
        <f>N296-K296</f>
        <v>-943852768.16089928</v>
      </c>
    </row>
    <row r="298" spans="1:14" s="14" customFormat="1" ht="16.5">
      <c r="A298" s="53"/>
      <c r="B298" s="54" t="s">
        <v>999</v>
      </c>
      <c r="C298" s="1307" t="s">
        <v>721</v>
      </c>
      <c r="D298" s="1308"/>
      <c r="E298" s="1308"/>
      <c r="F298" s="1309"/>
      <c r="G298" s="1310" t="s">
        <v>392</v>
      </c>
      <c r="H298" s="1311"/>
      <c r="I298" s="1311"/>
      <c r="J298" s="1311"/>
      <c r="K298" s="1312"/>
    </row>
    <row r="299" spans="1:14" s="14" customFormat="1">
      <c r="A299" s="1331" t="s">
        <v>722</v>
      </c>
      <c r="B299" s="1333" t="s">
        <v>1000</v>
      </c>
      <c r="C299" s="1336" t="s">
        <v>144</v>
      </c>
      <c r="D299" s="1313" t="s">
        <v>394</v>
      </c>
      <c r="E299" s="1314"/>
      <c r="F299" s="1315"/>
      <c r="G299" s="1320" t="s">
        <v>146</v>
      </c>
      <c r="H299" s="1316" t="s">
        <v>147</v>
      </c>
      <c r="I299" s="1317"/>
      <c r="J299" s="1320" t="s">
        <v>395</v>
      </c>
      <c r="K299" s="1320" t="s">
        <v>396</v>
      </c>
    </row>
    <row r="300" spans="1:14" s="14" customFormat="1" ht="79.5">
      <c r="A300" s="1332"/>
      <c r="B300" s="1334"/>
      <c r="C300" s="1337"/>
      <c r="D300" s="55" t="s">
        <v>397</v>
      </c>
      <c r="E300" s="55" t="s">
        <v>398</v>
      </c>
      <c r="F300" s="55" t="s">
        <v>399</v>
      </c>
      <c r="G300" s="1321"/>
      <c r="H300" s="360" t="s">
        <v>150</v>
      </c>
      <c r="I300" s="360" t="s">
        <v>151</v>
      </c>
      <c r="J300" s="1321"/>
      <c r="K300" s="1321"/>
    </row>
    <row r="301" spans="1:14" s="14" customFormat="1" ht="16.5">
      <c r="A301" s="56">
        <v>1</v>
      </c>
      <c r="B301" s="57">
        <v>2</v>
      </c>
      <c r="C301" s="58">
        <v>3</v>
      </c>
      <c r="D301" s="58">
        <v>4</v>
      </c>
      <c r="E301" s="58">
        <v>5</v>
      </c>
      <c r="F301" s="58" t="s">
        <v>400</v>
      </c>
      <c r="G301" s="58">
        <v>7</v>
      </c>
      <c r="H301" s="59" t="s">
        <v>401</v>
      </c>
      <c r="I301" s="59" t="s">
        <v>402</v>
      </c>
      <c r="J301" s="59" t="s">
        <v>403</v>
      </c>
      <c r="K301" s="59" t="s">
        <v>404</v>
      </c>
    </row>
    <row r="302" spans="1:14" s="14" customFormat="1" ht="128.25">
      <c r="A302" s="60">
        <v>1</v>
      </c>
      <c r="B302" s="61" t="s">
        <v>1001</v>
      </c>
      <c r="C302" s="462"/>
      <c r="D302" s="367"/>
      <c r="E302" s="367"/>
      <c r="F302" s="367"/>
      <c r="G302" s="367"/>
      <c r="H302" s="367"/>
      <c r="I302" s="367"/>
      <c r="J302" s="367"/>
      <c r="K302" s="367"/>
    </row>
    <row r="303" spans="1:14" s="14" customFormat="1" ht="28.5">
      <c r="A303" s="63">
        <v>1.1000000000000001</v>
      </c>
      <c r="B303" s="64" t="s">
        <v>725</v>
      </c>
      <c r="C303" s="63" t="s">
        <v>667</v>
      </c>
      <c r="D303" s="65">
        <v>25</v>
      </c>
      <c r="E303" s="65">
        <v>25</v>
      </c>
      <c r="F303" s="65">
        <f>D303+E303</f>
        <v>50</v>
      </c>
      <c r="G303" s="367"/>
      <c r="H303" s="367"/>
      <c r="I303" s="367"/>
      <c r="J303" s="367"/>
      <c r="K303" s="367"/>
    </row>
    <row r="304" spans="1:14" s="14" customFormat="1" ht="28.5">
      <c r="A304" s="63" t="s">
        <v>726</v>
      </c>
      <c r="B304" s="66" t="s">
        <v>727</v>
      </c>
      <c r="C304" s="63" t="s">
        <v>667</v>
      </c>
      <c r="D304" s="67">
        <v>6</v>
      </c>
      <c r="E304" s="67">
        <v>6</v>
      </c>
      <c r="F304" s="65">
        <f t="shared" ref="F304:F368" si="28">D304+E304</f>
        <v>12</v>
      </c>
      <c r="G304" s="367"/>
      <c r="H304" s="367"/>
      <c r="I304" s="367"/>
      <c r="J304" s="367"/>
      <c r="K304" s="367"/>
    </row>
    <row r="305" spans="1:11" s="14" customFormat="1" ht="28.5">
      <c r="A305" s="63" t="s">
        <v>728</v>
      </c>
      <c r="B305" s="66" t="s">
        <v>729</v>
      </c>
      <c r="C305" s="63" t="s">
        <v>667</v>
      </c>
      <c r="D305" s="67">
        <v>6</v>
      </c>
      <c r="E305" s="67">
        <v>6</v>
      </c>
      <c r="F305" s="65">
        <f t="shared" si="28"/>
        <v>12</v>
      </c>
      <c r="G305" s="367"/>
      <c r="H305" s="367"/>
      <c r="I305" s="367"/>
      <c r="J305" s="367"/>
      <c r="K305" s="367"/>
    </row>
    <row r="306" spans="1:11" s="14" customFormat="1" ht="28.5">
      <c r="A306" s="63" t="s">
        <v>1002</v>
      </c>
      <c r="B306" s="66" t="s">
        <v>730</v>
      </c>
      <c r="C306" s="63" t="s">
        <v>667</v>
      </c>
      <c r="D306" s="67">
        <v>3</v>
      </c>
      <c r="E306" s="67">
        <v>3</v>
      </c>
      <c r="F306" s="65">
        <f t="shared" si="28"/>
        <v>6</v>
      </c>
      <c r="G306" s="367"/>
      <c r="H306" s="367"/>
      <c r="I306" s="367"/>
      <c r="J306" s="367"/>
      <c r="K306" s="367"/>
    </row>
    <row r="307" spans="1:11" s="14" customFormat="1" ht="28.5">
      <c r="A307" s="63">
        <v>1.2</v>
      </c>
      <c r="B307" s="64" t="s">
        <v>731</v>
      </c>
      <c r="C307" s="63" t="s">
        <v>667</v>
      </c>
      <c r="D307" s="65">
        <v>10</v>
      </c>
      <c r="E307" s="65">
        <v>10</v>
      </c>
      <c r="F307" s="65">
        <f t="shared" si="28"/>
        <v>20</v>
      </c>
      <c r="G307" s="367"/>
      <c r="H307" s="367"/>
      <c r="I307" s="367"/>
      <c r="J307" s="367"/>
      <c r="K307" s="367"/>
    </row>
    <row r="308" spans="1:11" s="14" customFormat="1" ht="28.5">
      <c r="A308" s="63" t="s">
        <v>732</v>
      </c>
      <c r="B308" s="66" t="s">
        <v>733</v>
      </c>
      <c r="C308" s="63" t="s">
        <v>667</v>
      </c>
      <c r="D308" s="67">
        <v>2</v>
      </c>
      <c r="E308" s="67">
        <v>2</v>
      </c>
      <c r="F308" s="65">
        <f t="shared" si="28"/>
        <v>4</v>
      </c>
      <c r="G308" s="367"/>
      <c r="H308" s="367"/>
      <c r="I308" s="367"/>
      <c r="J308" s="367"/>
      <c r="K308" s="367"/>
    </row>
    <row r="309" spans="1:11" s="14" customFormat="1" ht="28.5">
      <c r="A309" s="68" t="s">
        <v>734</v>
      </c>
      <c r="B309" s="66" t="s">
        <v>735</v>
      </c>
      <c r="C309" s="63" t="s">
        <v>667</v>
      </c>
      <c r="D309" s="67">
        <v>3</v>
      </c>
      <c r="E309" s="67">
        <v>3</v>
      </c>
      <c r="F309" s="65">
        <f t="shared" si="28"/>
        <v>6</v>
      </c>
      <c r="G309" s="367"/>
      <c r="H309" s="367"/>
      <c r="I309" s="367"/>
      <c r="J309" s="367"/>
      <c r="K309" s="367"/>
    </row>
    <row r="310" spans="1:11" s="14" customFormat="1" ht="28.5">
      <c r="A310" s="63" t="s">
        <v>736</v>
      </c>
      <c r="B310" s="66" t="s">
        <v>737</v>
      </c>
      <c r="C310" s="63" t="s">
        <v>667</v>
      </c>
      <c r="D310" s="67">
        <v>0</v>
      </c>
      <c r="E310" s="67">
        <v>0</v>
      </c>
      <c r="F310" s="65">
        <f t="shared" si="28"/>
        <v>0</v>
      </c>
      <c r="G310" s="367"/>
      <c r="H310" s="367"/>
      <c r="I310" s="367"/>
      <c r="J310" s="367"/>
      <c r="K310" s="367"/>
    </row>
    <row r="311" spans="1:11" s="14" customFormat="1" ht="28.5">
      <c r="A311" s="63">
        <v>1.3</v>
      </c>
      <c r="B311" s="64" t="s">
        <v>738</v>
      </c>
      <c r="C311" s="63" t="s">
        <v>667</v>
      </c>
      <c r="D311" s="65">
        <v>20</v>
      </c>
      <c r="E311" s="65">
        <v>20</v>
      </c>
      <c r="F311" s="65">
        <f t="shared" si="28"/>
        <v>40</v>
      </c>
      <c r="G311" s="367"/>
      <c r="H311" s="367"/>
      <c r="I311" s="367"/>
      <c r="J311" s="367"/>
      <c r="K311" s="367"/>
    </row>
    <row r="312" spans="1:11" s="14" customFormat="1" ht="28.5">
      <c r="A312" s="63" t="s">
        <v>739</v>
      </c>
      <c r="B312" s="66" t="s">
        <v>740</v>
      </c>
      <c r="C312" s="63" t="s">
        <v>667</v>
      </c>
      <c r="D312" s="67">
        <v>4</v>
      </c>
      <c r="E312" s="67">
        <v>4</v>
      </c>
      <c r="F312" s="65">
        <f t="shared" si="28"/>
        <v>8</v>
      </c>
      <c r="G312" s="367"/>
      <c r="H312" s="367"/>
      <c r="I312" s="367"/>
      <c r="J312" s="367"/>
      <c r="K312" s="367"/>
    </row>
    <row r="313" spans="1:11" s="14" customFormat="1" ht="28.5">
      <c r="A313" s="63" t="s">
        <v>741</v>
      </c>
      <c r="B313" s="66" t="s">
        <v>742</v>
      </c>
      <c r="C313" s="63" t="s">
        <v>667</v>
      </c>
      <c r="D313" s="67">
        <v>4</v>
      </c>
      <c r="E313" s="67">
        <v>4</v>
      </c>
      <c r="F313" s="65">
        <f t="shared" si="28"/>
        <v>8</v>
      </c>
      <c r="G313" s="367"/>
      <c r="H313" s="367"/>
      <c r="I313" s="367"/>
      <c r="J313" s="367"/>
      <c r="K313" s="367"/>
    </row>
    <row r="314" spans="1:11" s="14" customFormat="1" ht="28.5">
      <c r="A314" s="63" t="s">
        <v>743</v>
      </c>
      <c r="B314" s="66" t="s">
        <v>744</v>
      </c>
      <c r="C314" s="63" t="s">
        <v>667</v>
      </c>
      <c r="D314" s="67">
        <v>4</v>
      </c>
      <c r="E314" s="67">
        <v>4</v>
      </c>
      <c r="F314" s="65">
        <f t="shared" si="28"/>
        <v>8</v>
      </c>
      <c r="G314" s="367"/>
      <c r="H314" s="367"/>
      <c r="I314" s="367"/>
      <c r="J314" s="367"/>
      <c r="K314" s="367"/>
    </row>
    <row r="315" spans="1:11" s="14" customFormat="1" ht="28.5">
      <c r="A315" s="63">
        <v>1.4</v>
      </c>
      <c r="B315" s="64" t="s">
        <v>745</v>
      </c>
      <c r="C315" s="63" t="s">
        <v>667</v>
      </c>
      <c r="D315" s="69">
        <v>20</v>
      </c>
      <c r="E315" s="69">
        <v>20</v>
      </c>
      <c r="F315" s="65">
        <f t="shared" si="28"/>
        <v>40</v>
      </c>
      <c r="G315" s="367"/>
      <c r="H315" s="367"/>
      <c r="I315" s="367"/>
      <c r="J315" s="367"/>
      <c r="K315" s="367"/>
    </row>
    <row r="316" spans="1:11" s="14" customFormat="1" ht="28.5">
      <c r="A316" s="63" t="s">
        <v>746</v>
      </c>
      <c r="B316" s="66" t="s">
        <v>747</v>
      </c>
      <c r="C316" s="63" t="s">
        <v>667</v>
      </c>
      <c r="D316" s="70">
        <v>2</v>
      </c>
      <c r="E316" s="70">
        <v>2</v>
      </c>
      <c r="F316" s="65">
        <f t="shared" si="28"/>
        <v>4</v>
      </c>
      <c r="G316" s="367"/>
      <c r="H316" s="367"/>
      <c r="I316" s="367"/>
      <c r="J316" s="367"/>
      <c r="K316" s="367"/>
    </row>
    <row r="317" spans="1:11" s="14" customFormat="1" ht="28.5">
      <c r="A317" s="63" t="s">
        <v>748</v>
      </c>
      <c r="B317" s="66" t="s">
        <v>749</v>
      </c>
      <c r="C317" s="63" t="s">
        <v>667</v>
      </c>
      <c r="D317" s="70">
        <v>4</v>
      </c>
      <c r="E317" s="70">
        <v>4</v>
      </c>
      <c r="F317" s="65">
        <f t="shared" si="28"/>
        <v>8</v>
      </c>
      <c r="G317" s="367"/>
      <c r="H317" s="367"/>
      <c r="I317" s="367"/>
      <c r="J317" s="367"/>
      <c r="K317" s="367"/>
    </row>
    <row r="318" spans="1:11" s="14" customFormat="1" ht="28.5">
      <c r="A318" s="63" t="s">
        <v>750</v>
      </c>
      <c r="B318" s="66" t="s">
        <v>751</v>
      </c>
      <c r="C318" s="63" t="s">
        <v>667</v>
      </c>
      <c r="D318" s="70">
        <v>2</v>
      </c>
      <c r="E318" s="70">
        <v>2</v>
      </c>
      <c r="F318" s="65">
        <f t="shared" si="28"/>
        <v>4</v>
      </c>
      <c r="G318" s="367"/>
      <c r="H318" s="367"/>
      <c r="I318" s="367"/>
      <c r="J318" s="367"/>
      <c r="K318" s="367"/>
    </row>
    <row r="319" spans="1:11" s="14" customFormat="1" ht="28.5">
      <c r="A319" s="63" t="s">
        <v>811</v>
      </c>
      <c r="B319" s="66" t="s">
        <v>752</v>
      </c>
      <c r="C319" s="63" t="s">
        <v>667</v>
      </c>
      <c r="D319" s="70">
        <v>2</v>
      </c>
      <c r="E319" s="70">
        <v>2</v>
      </c>
      <c r="F319" s="65">
        <f t="shared" si="28"/>
        <v>4</v>
      </c>
      <c r="G319" s="367"/>
      <c r="H319" s="367"/>
      <c r="I319" s="367"/>
      <c r="J319" s="367"/>
      <c r="K319" s="367"/>
    </row>
    <row r="320" spans="1:11" s="14" customFormat="1" ht="28.5">
      <c r="A320" s="63" t="s">
        <v>812</v>
      </c>
      <c r="B320" s="66" t="s">
        <v>753</v>
      </c>
      <c r="C320" s="63" t="s">
        <v>667</v>
      </c>
      <c r="D320" s="70">
        <v>2</v>
      </c>
      <c r="E320" s="70">
        <v>2</v>
      </c>
      <c r="F320" s="65">
        <f t="shared" si="28"/>
        <v>4</v>
      </c>
      <c r="G320" s="367"/>
      <c r="H320" s="367"/>
      <c r="I320" s="367"/>
      <c r="J320" s="367"/>
      <c r="K320" s="367"/>
    </row>
    <row r="321" spans="1:11" s="14" customFormat="1" ht="28.5">
      <c r="A321" s="63">
        <v>1.5</v>
      </c>
      <c r="B321" s="66" t="s">
        <v>754</v>
      </c>
      <c r="C321" s="363" t="s">
        <v>176</v>
      </c>
      <c r="D321" s="70">
        <f>D303*11.118+D304*1.5+D305*2.619+D306*3.248+D307*20.052+D308*3.039+D309*4.791+D310*6.301+D311*21.491+D312*3.498+D313*6.636+D314*6.875+D315*32.592+D316*5.454+D317*8.084+D318*10.863+D319*24.431+D320*35.796</f>
        <v>1868.4990000000003</v>
      </c>
      <c r="E321" s="70">
        <f>E303*11.118+E304*1.5+E305*2.619+E306*3.248+E307*20.052+E308*3.039+E309*4.791+E310*6.301+E311*21.491+E312*3.498+E313*6.636+E314*6.875+E315*32.592+E316*5.454+E317*8.084+E318*10.863+E319*24.431+E320*35.796</f>
        <v>1868.4990000000003</v>
      </c>
      <c r="F321" s="65">
        <f t="shared" si="28"/>
        <v>3736.9980000000005</v>
      </c>
      <c r="G321" s="390">
        <v>99357.97</v>
      </c>
      <c r="H321" s="390">
        <f t="shared" ref="H321" si="29">G321*9%</f>
        <v>8942.2173000000003</v>
      </c>
      <c r="I321" s="390">
        <f t="shared" ref="I321" si="30">G321*9%</f>
        <v>8942.2173000000003</v>
      </c>
      <c r="J321" s="391">
        <f t="shared" ref="J321" si="31">G321+H321+I321</f>
        <v>117242.40460000001</v>
      </c>
      <c r="K321" s="390">
        <f t="shared" ref="K321" si="32">F321*J321</f>
        <v>438134631.50539088</v>
      </c>
    </row>
    <row r="322" spans="1:11" s="14" customFormat="1" ht="14.25">
      <c r="A322" s="73">
        <v>1.6</v>
      </c>
      <c r="B322" s="74" t="s">
        <v>755</v>
      </c>
      <c r="C322" s="365"/>
      <c r="D322" s="366"/>
      <c r="E322" s="366"/>
      <c r="F322" s="366"/>
      <c r="G322" s="386"/>
      <c r="H322" s="386"/>
      <c r="I322" s="386"/>
      <c r="J322" s="386"/>
      <c r="K322" s="386"/>
    </row>
    <row r="323" spans="1:11" s="14" customFormat="1" ht="14.25">
      <c r="A323" s="75" t="s">
        <v>756</v>
      </c>
      <c r="B323" s="76" t="s">
        <v>757</v>
      </c>
      <c r="C323" s="77" t="s">
        <v>206</v>
      </c>
      <c r="D323" s="78">
        <v>25</v>
      </c>
      <c r="E323" s="78">
        <v>25</v>
      </c>
      <c r="F323" s="65">
        <f t="shared" ref="F323:F328" si="33">D323+E323</f>
        <v>50</v>
      </c>
      <c r="G323" s="367"/>
      <c r="H323" s="367"/>
      <c r="I323" s="367"/>
      <c r="J323" s="367"/>
      <c r="K323" s="367"/>
    </row>
    <row r="324" spans="1:11" s="14" customFormat="1" ht="14.25">
      <c r="A324" s="75" t="s">
        <v>758</v>
      </c>
      <c r="B324" s="76" t="s">
        <v>759</v>
      </c>
      <c r="C324" s="77" t="s">
        <v>206</v>
      </c>
      <c r="D324" s="78">
        <v>10</v>
      </c>
      <c r="E324" s="78">
        <v>10</v>
      </c>
      <c r="F324" s="65">
        <f t="shared" si="33"/>
        <v>20</v>
      </c>
      <c r="G324" s="367"/>
      <c r="H324" s="367"/>
      <c r="I324" s="367"/>
      <c r="J324" s="367"/>
      <c r="K324" s="367"/>
    </row>
    <row r="325" spans="1:11" s="14" customFormat="1" ht="14.25">
      <c r="A325" s="75" t="s">
        <v>760</v>
      </c>
      <c r="B325" s="76" t="s">
        <v>761</v>
      </c>
      <c r="C325" s="77" t="s">
        <v>206</v>
      </c>
      <c r="D325" s="78">
        <v>20</v>
      </c>
      <c r="E325" s="78">
        <v>20</v>
      </c>
      <c r="F325" s="65">
        <f t="shared" si="33"/>
        <v>40</v>
      </c>
      <c r="G325" s="367"/>
      <c r="H325" s="367"/>
      <c r="I325" s="367"/>
      <c r="J325" s="367"/>
      <c r="K325" s="367"/>
    </row>
    <row r="326" spans="1:11" s="14" customFormat="1" ht="14.25">
      <c r="A326" s="75" t="s">
        <v>762</v>
      </c>
      <c r="B326" s="76" t="s">
        <v>763</v>
      </c>
      <c r="C326" s="77" t="s">
        <v>206</v>
      </c>
      <c r="D326" s="78">
        <v>16</v>
      </c>
      <c r="E326" s="78">
        <v>16</v>
      </c>
      <c r="F326" s="65">
        <f t="shared" si="33"/>
        <v>32</v>
      </c>
      <c r="G326" s="367"/>
      <c r="H326" s="367"/>
      <c r="I326" s="367"/>
      <c r="J326" s="367"/>
      <c r="K326" s="367"/>
    </row>
    <row r="327" spans="1:11" s="14" customFormat="1" ht="14.25">
      <c r="A327" s="75" t="s">
        <v>764</v>
      </c>
      <c r="B327" s="76" t="s">
        <v>765</v>
      </c>
      <c r="C327" s="77" t="s">
        <v>206</v>
      </c>
      <c r="D327" s="78">
        <v>4</v>
      </c>
      <c r="E327" s="78">
        <v>4</v>
      </c>
      <c r="F327" s="65">
        <f t="shared" si="33"/>
        <v>8</v>
      </c>
      <c r="G327" s="367"/>
      <c r="H327" s="367"/>
      <c r="I327" s="367"/>
      <c r="J327" s="367"/>
      <c r="K327" s="367"/>
    </row>
    <row r="328" spans="1:11" s="14" customFormat="1" ht="14.25">
      <c r="A328" s="75" t="s">
        <v>766</v>
      </c>
      <c r="B328" s="66" t="s">
        <v>767</v>
      </c>
      <c r="C328" s="363" t="s">
        <v>176</v>
      </c>
      <c r="D328" s="79">
        <f>0.586*D323+1.125*D324+1.308*D325+2.92*D326+2.92*D327</f>
        <v>110.46000000000001</v>
      </c>
      <c r="E328" s="79">
        <f>0.586*E323+1.125*E324+1.308*E325+2.92*E326+2.92*E327</f>
        <v>110.46000000000001</v>
      </c>
      <c r="F328" s="80">
        <f t="shared" si="33"/>
        <v>220.92000000000002</v>
      </c>
      <c r="G328" s="390">
        <v>99357.97</v>
      </c>
      <c r="H328" s="390">
        <f t="shared" ref="H328" si="34">G328*9%</f>
        <v>8942.2173000000003</v>
      </c>
      <c r="I328" s="390">
        <f t="shared" ref="I328" si="35">G328*9%</f>
        <v>8942.2173000000003</v>
      </c>
      <c r="J328" s="391">
        <f t="shared" ref="J328" si="36">G328+H328+I328</f>
        <v>117242.40460000001</v>
      </c>
      <c r="K328" s="390">
        <f t="shared" ref="K328" si="37">F328*J328</f>
        <v>25901192.024232004</v>
      </c>
    </row>
    <row r="329" spans="1:11" s="14" customFormat="1" ht="14.25">
      <c r="A329" s="73">
        <v>1.7</v>
      </c>
      <c r="B329" s="74" t="s">
        <v>768</v>
      </c>
      <c r="C329" s="365"/>
      <c r="D329" s="366"/>
      <c r="E329" s="366"/>
      <c r="F329" s="366"/>
      <c r="G329" s="368"/>
      <c r="H329" s="368"/>
      <c r="I329" s="368"/>
      <c r="J329" s="368"/>
      <c r="K329" s="368"/>
    </row>
    <row r="330" spans="1:11" s="14" customFormat="1" ht="14.25">
      <c r="A330" s="75" t="s">
        <v>769</v>
      </c>
      <c r="B330" s="76" t="s">
        <v>770</v>
      </c>
      <c r="C330" s="77" t="s">
        <v>206</v>
      </c>
      <c r="D330" s="78">
        <v>2</v>
      </c>
      <c r="E330" s="78">
        <v>2</v>
      </c>
      <c r="F330" s="65">
        <f t="shared" si="28"/>
        <v>4</v>
      </c>
      <c r="G330" s="367"/>
      <c r="H330" s="367"/>
      <c r="I330" s="367"/>
      <c r="J330" s="367"/>
      <c r="K330" s="367"/>
    </row>
    <row r="331" spans="1:11" s="14" customFormat="1" ht="14.25">
      <c r="A331" s="75" t="s">
        <v>771</v>
      </c>
      <c r="B331" s="76" t="s">
        <v>772</v>
      </c>
      <c r="C331" s="77" t="s">
        <v>206</v>
      </c>
      <c r="D331" s="78">
        <v>1</v>
      </c>
      <c r="E331" s="78">
        <v>1</v>
      </c>
      <c r="F331" s="65">
        <f t="shared" si="28"/>
        <v>2</v>
      </c>
      <c r="G331" s="367"/>
      <c r="H331" s="367"/>
      <c r="I331" s="367"/>
      <c r="J331" s="367"/>
      <c r="K331" s="367"/>
    </row>
    <row r="332" spans="1:11" s="14" customFormat="1" ht="14.25">
      <c r="A332" s="75" t="s">
        <v>773</v>
      </c>
      <c r="B332" s="76" t="s">
        <v>774</v>
      </c>
      <c r="C332" s="77" t="s">
        <v>206</v>
      </c>
      <c r="D332" s="78">
        <v>2</v>
      </c>
      <c r="E332" s="78">
        <v>2</v>
      </c>
      <c r="F332" s="65">
        <f t="shared" si="28"/>
        <v>4</v>
      </c>
      <c r="G332" s="367"/>
      <c r="H332" s="367"/>
      <c r="I332" s="367"/>
      <c r="J332" s="367"/>
      <c r="K332" s="367"/>
    </row>
    <row r="333" spans="1:11" s="14" customFormat="1" ht="14.25">
      <c r="A333" s="75" t="s">
        <v>775</v>
      </c>
      <c r="B333" s="76" t="s">
        <v>776</v>
      </c>
      <c r="C333" s="77" t="s">
        <v>206</v>
      </c>
      <c r="D333" s="78">
        <v>2</v>
      </c>
      <c r="E333" s="78">
        <v>2</v>
      </c>
      <c r="F333" s="65">
        <f t="shared" si="28"/>
        <v>4</v>
      </c>
      <c r="G333" s="367"/>
      <c r="H333" s="367"/>
      <c r="I333" s="367"/>
      <c r="J333" s="367"/>
      <c r="K333" s="367"/>
    </row>
    <row r="334" spans="1:11" s="14" customFormat="1" ht="14.25">
      <c r="A334" s="75" t="s">
        <v>777</v>
      </c>
      <c r="B334" s="76" t="s">
        <v>778</v>
      </c>
      <c r="C334" s="77" t="s">
        <v>206</v>
      </c>
      <c r="D334" s="78">
        <v>1</v>
      </c>
      <c r="E334" s="78">
        <v>1</v>
      </c>
      <c r="F334" s="65">
        <f t="shared" si="28"/>
        <v>2</v>
      </c>
      <c r="G334" s="367"/>
      <c r="H334" s="367"/>
      <c r="I334" s="367"/>
      <c r="J334" s="367"/>
      <c r="K334" s="367"/>
    </row>
    <row r="335" spans="1:11" s="14" customFormat="1" ht="14.25">
      <c r="A335" s="81" t="s">
        <v>779</v>
      </c>
      <c r="B335" s="82" t="s">
        <v>780</v>
      </c>
      <c r="C335" s="63" t="s">
        <v>176</v>
      </c>
      <c r="D335" s="79">
        <f>1.524*D330+3.441*D331+3.693*D332+3.889*D333+3.889*D334</f>
        <v>25.541999999999998</v>
      </c>
      <c r="E335" s="79">
        <f>1.524*E330+3.441*E331+3.693*E332+3.889*E333+3.889*E334</f>
        <v>25.541999999999998</v>
      </c>
      <c r="F335" s="80">
        <f t="shared" si="28"/>
        <v>51.083999999999996</v>
      </c>
      <c r="G335" s="390">
        <v>68942.259999999995</v>
      </c>
      <c r="H335" s="390">
        <f t="shared" ref="H335:H368" si="38">G335*9%</f>
        <v>6204.8033999999989</v>
      </c>
      <c r="I335" s="390">
        <f t="shared" ref="I335:I368" si="39">G335*9%</f>
        <v>6204.8033999999989</v>
      </c>
      <c r="J335" s="391">
        <f t="shared" ref="J335:J368" si="40">G335+H335+I335</f>
        <v>81351.866800000003</v>
      </c>
      <c r="K335" s="390">
        <f t="shared" ref="K335:K368" si="41">F335*J335</f>
        <v>4155778.7636111998</v>
      </c>
    </row>
    <row r="336" spans="1:11" s="14" customFormat="1" ht="14.25">
      <c r="A336" s="81">
        <v>1.8</v>
      </c>
      <c r="B336" s="83" t="s">
        <v>781</v>
      </c>
      <c r="C336" s="63" t="s">
        <v>176</v>
      </c>
      <c r="D336" s="63">
        <v>94</v>
      </c>
      <c r="E336" s="63">
        <v>94</v>
      </c>
      <c r="F336" s="65">
        <f t="shared" si="28"/>
        <v>188</v>
      </c>
      <c r="G336" s="390">
        <v>117049.77</v>
      </c>
      <c r="H336" s="390">
        <f t="shared" si="38"/>
        <v>10534.479300000001</v>
      </c>
      <c r="I336" s="390">
        <f t="shared" si="39"/>
        <v>10534.479300000001</v>
      </c>
      <c r="J336" s="391">
        <f t="shared" si="40"/>
        <v>138118.7286</v>
      </c>
      <c r="K336" s="390">
        <f t="shared" si="41"/>
        <v>25966320.976800002</v>
      </c>
    </row>
    <row r="337" spans="1:11" s="14" customFormat="1" ht="42.75">
      <c r="A337" s="84">
        <v>2</v>
      </c>
      <c r="B337" s="85" t="s">
        <v>1003</v>
      </c>
      <c r="C337" s="86"/>
      <c r="D337" s="86"/>
      <c r="E337" s="86"/>
      <c r="F337" s="86"/>
      <c r="G337" s="87"/>
      <c r="H337" s="88"/>
      <c r="I337" s="88"/>
      <c r="J337" s="88"/>
      <c r="K337" s="113"/>
    </row>
    <row r="338" spans="1:11" s="14" customFormat="1" ht="14.25">
      <c r="A338" s="81">
        <v>2.1</v>
      </c>
      <c r="B338" s="89" t="s">
        <v>1004</v>
      </c>
      <c r="C338" s="63" t="s">
        <v>667</v>
      </c>
      <c r="D338" s="63">
        <f>D303*1+D307*1+D311*2+D315*2</f>
        <v>115</v>
      </c>
      <c r="E338" s="63">
        <f>E303*1+E307*1+E311*2+E315*2</f>
        <v>115</v>
      </c>
      <c r="F338" s="65">
        <f t="shared" si="28"/>
        <v>230</v>
      </c>
      <c r="G338" s="390">
        <v>2251.91</v>
      </c>
      <c r="H338" s="390">
        <f t="shared" si="38"/>
        <v>202.67189999999997</v>
      </c>
      <c r="I338" s="390">
        <f t="shared" si="39"/>
        <v>202.67189999999997</v>
      </c>
      <c r="J338" s="391">
        <f t="shared" si="40"/>
        <v>2657.2537999999995</v>
      </c>
      <c r="K338" s="390">
        <f t="shared" si="41"/>
        <v>611168.37399999984</v>
      </c>
    </row>
    <row r="339" spans="1:11" s="14" customFormat="1" ht="14.25">
      <c r="A339" s="81">
        <v>2.2000000000000002</v>
      </c>
      <c r="B339" s="89" t="s">
        <v>786</v>
      </c>
      <c r="C339" s="63" t="s">
        <v>667</v>
      </c>
      <c r="D339" s="70">
        <f>D303+D307+D311+D315</f>
        <v>75</v>
      </c>
      <c r="E339" s="70">
        <f>E303+E307+E311+E315</f>
        <v>75</v>
      </c>
      <c r="F339" s="65">
        <f t="shared" si="28"/>
        <v>150</v>
      </c>
      <c r="G339" s="390">
        <v>233.75</v>
      </c>
      <c r="H339" s="390">
        <f t="shared" si="38"/>
        <v>21.037499999999998</v>
      </c>
      <c r="I339" s="390">
        <f t="shared" si="39"/>
        <v>21.037499999999998</v>
      </c>
      <c r="J339" s="391">
        <f t="shared" si="40"/>
        <v>275.82499999999999</v>
      </c>
      <c r="K339" s="390">
        <f t="shared" si="41"/>
        <v>41373.75</v>
      </c>
    </row>
    <row r="340" spans="1:11" s="14" customFormat="1" ht="14.25">
      <c r="A340" s="81">
        <v>2.2999999999999998</v>
      </c>
      <c r="B340" s="89" t="s">
        <v>787</v>
      </c>
      <c r="C340" s="63" t="s">
        <v>667</v>
      </c>
      <c r="D340" s="70">
        <f>D303+D307+D311+D315</f>
        <v>75</v>
      </c>
      <c r="E340" s="70">
        <f>E303+E307+E311+E315</f>
        <v>75</v>
      </c>
      <c r="F340" s="65">
        <f t="shared" si="28"/>
        <v>150</v>
      </c>
      <c r="G340" s="390">
        <v>127.73</v>
      </c>
      <c r="H340" s="390">
        <f t="shared" si="38"/>
        <v>11.495699999999999</v>
      </c>
      <c r="I340" s="390">
        <f t="shared" si="39"/>
        <v>11.495699999999999</v>
      </c>
      <c r="J340" s="391">
        <f t="shared" si="40"/>
        <v>150.72140000000002</v>
      </c>
      <c r="K340" s="390">
        <f t="shared" si="41"/>
        <v>22608.210000000003</v>
      </c>
    </row>
    <row r="341" spans="1:11" s="14" customFormat="1" ht="14.25">
      <c r="A341" s="81">
        <v>2.4</v>
      </c>
      <c r="B341" s="89" t="s">
        <v>788</v>
      </c>
      <c r="C341" s="63" t="s">
        <v>667</v>
      </c>
      <c r="D341" s="63">
        <f>D339*6</f>
        <v>450</v>
      </c>
      <c r="E341" s="63">
        <f>E339*6</f>
        <v>450</v>
      </c>
      <c r="F341" s="65">
        <f t="shared" si="28"/>
        <v>900</v>
      </c>
      <c r="G341" s="390">
        <v>99.63</v>
      </c>
      <c r="H341" s="390">
        <f t="shared" si="38"/>
        <v>8.9666999999999994</v>
      </c>
      <c r="I341" s="390">
        <f t="shared" si="39"/>
        <v>8.9666999999999994</v>
      </c>
      <c r="J341" s="391">
        <f t="shared" si="40"/>
        <v>117.5634</v>
      </c>
      <c r="K341" s="390">
        <f t="shared" si="41"/>
        <v>105807.06</v>
      </c>
    </row>
    <row r="342" spans="1:11" s="14" customFormat="1" ht="14.25">
      <c r="A342" s="81">
        <v>2.5</v>
      </c>
      <c r="B342" s="89" t="s">
        <v>789</v>
      </c>
      <c r="C342" s="63" t="s">
        <v>667</v>
      </c>
      <c r="D342" s="63">
        <f>D303*6</f>
        <v>150</v>
      </c>
      <c r="E342" s="63">
        <f>E303*6</f>
        <v>150</v>
      </c>
      <c r="F342" s="65">
        <f t="shared" si="28"/>
        <v>300</v>
      </c>
      <c r="G342" s="390">
        <v>99.63</v>
      </c>
      <c r="H342" s="390">
        <f t="shared" si="38"/>
        <v>8.9666999999999994</v>
      </c>
      <c r="I342" s="390">
        <f t="shared" si="39"/>
        <v>8.9666999999999994</v>
      </c>
      <c r="J342" s="391">
        <f t="shared" si="40"/>
        <v>117.5634</v>
      </c>
      <c r="K342" s="390">
        <f t="shared" si="41"/>
        <v>35269.020000000004</v>
      </c>
    </row>
    <row r="343" spans="1:11" s="14" customFormat="1" ht="14.25">
      <c r="A343" s="81">
        <v>2.6</v>
      </c>
      <c r="B343" s="89" t="s">
        <v>790</v>
      </c>
      <c r="C343" s="63" t="s">
        <v>667</v>
      </c>
      <c r="D343" s="70">
        <f>D339</f>
        <v>75</v>
      </c>
      <c r="E343" s="70">
        <f>E339</f>
        <v>75</v>
      </c>
      <c r="F343" s="65">
        <f t="shared" si="28"/>
        <v>150</v>
      </c>
      <c r="G343" s="390">
        <v>4344.16</v>
      </c>
      <c r="H343" s="390">
        <f t="shared" si="38"/>
        <v>390.97439999999995</v>
      </c>
      <c r="I343" s="390">
        <f t="shared" si="39"/>
        <v>390.97439999999995</v>
      </c>
      <c r="J343" s="391">
        <f t="shared" si="40"/>
        <v>5126.1088</v>
      </c>
      <c r="K343" s="390">
        <f t="shared" si="41"/>
        <v>768916.32</v>
      </c>
    </row>
    <row r="344" spans="1:11" s="14" customFormat="1" ht="14.25">
      <c r="A344" s="81">
        <v>2.7</v>
      </c>
      <c r="B344" s="89" t="s">
        <v>791</v>
      </c>
      <c r="C344" s="63" t="s">
        <v>667</v>
      </c>
      <c r="D344" s="63">
        <f>D339*2</f>
        <v>150</v>
      </c>
      <c r="E344" s="63">
        <f>E339*2</f>
        <v>150</v>
      </c>
      <c r="F344" s="65">
        <f t="shared" si="28"/>
        <v>300</v>
      </c>
      <c r="G344" s="390">
        <v>99.63</v>
      </c>
      <c r="H344" s="390">
        <f t="shared" si="38"/>
        <v>8.9666999999999994</v>
      </c>
      <c r="I344" s="390">
        <f t="shared" si="39"/>
        <v>8.9666999999999994</v>
      </c>
      <c r="J344" s="391">
        <f t="shared" si="40"/>
        <v>117.5634</v>
      </c>
      <c r="K344" s="390">
        <f t="shared" si="41"/>
        <v>35269.020000000004</v>
      </c>
    </row>
    <row r="345" spans="1:11" s="14" customFormat="1" ht="14.25">
      <c r="A345" s="81">
        <v>2.8</v>
      </c>
      <c r="B345" s="89" t="s">
        <v>1005</v>
      </c>
      <c r="C345" s="63" t="s">
        <v>667</v>
      </c>
      <c r="D345" s="63">
        <v>10</v>
      </c>
      <c r="E345" s="63">
        <v>10</v>
      </c>
      <c r="F345" s="65">
        <f t="shared" si="28"/>
        <v>20</v>
      </c>
      <c r="G345" s="390">
        <v>2251.91</v>
      </c>
      <c r="H345" s="390">
        <f t="shared" si="38"/>
        <v>202.67189999999997</v>
      </c>
      <c r="I345" s="390">
        <f t="shared" si="39"/>
        <v>202.67189999999997</v>
      </c>
      <c r="J345" s="391">
        <f t="shared" si="40"/>
        <v>2657.2537999999995</v>
      </c>
      <c r="K345" s="390">
        <f t="shared" si="41"/>
        <v>53145.075999999986</v>
      </c>
    </row>
    <row r="346" spans="1:11" s="14" customFormat="1" ht="42.75">
      <c r="A346" s="84">
        <v>3</v>
      </c>
      <c r="B346" s="61" t="s">
        <v>1006</v>
      </c>
      <c r="C346" s="86"/>
      <c r="D346" s="86"/>
      <c r="E346" s="86"/>
      <c r="F346" s="86"/>
      <c r="G346" s="87"/>
      <c r="H346" s="88"/>
      <c r="I346" s="88"/>
      <c r="J346" s="88"/>
      <c r="K346" s="113"/>
    </row>
    <row r="347" spans="1:11" s="14" customFormat="1" ht="14.25">
      <c r="A347" s="81">
        <v>3.1</v>
      </c>
      <c r="B347" s="89" t="s">
        <v>1007</v>
      </c>
      <c r="C347" s="63" t="s">
        <v>1008</v>
      </c>
      <c r="D347" s="63">
        <f>ROUND(25*12*1.015,0)</f>
        <v>305</v>
      </c>
      <c r="E347" s="63">
        <f>ROUND(25*12*1.015,0)</f>
        <v>305</v>
      </c>
      <c r="F347" s="65">
        <f t="shared" si="28"/>
        <v>610</v>
      </c>
      <c r="G347" s="390">
        <v>409923</v>
      </c>
      <c r="H347" s="390">
        <f t="shared" si="38"/>
        <v>36893.07</v>
      </c>
      <c r="I347" s="390">
        <f t="shared" si="39"/>
        <v>36893.07</v>
      </c>
      <c r="J347" s="391">
        <f t="shared" si="40"/>
        <v>483709.14</v>
      </c>
      <c r="K347" s="390">
        <f t="shared" si="41"/>
        <v>295062575.40000004</v>
      </c>
    </row>
    <row r="348" spans="1:11" s="14" customFormat="1" ht="14.25">
      <c r="A348" s="90">
        <v>4</v>
      </c>
      <c r="B348" s="91" t="s">
        <v>1009</v>
      </c>
      <c r="C348" s="369"/>
      <c r="D348" s="369"/>
      <c r="E348" s="369"/>
      <c r="F348" s="369"/>
      <c r="G348" s="367"/>
      <c r="H348" s="370"/>
      <c r="I348" s="370"/>
      <c r="J348" s="370"/>
      <c r="K348" s="371"/>
    </row>
    <row r="349" spans="1:11" s="14" customFormat="1" ht="14.25">
      <c r="A349" s="81">
        <v>4.0999999999999996</v>
      </c>
      <c r="B349" s="89" t="s">
        <v>1010</v>
      </c>
      <c r="C349" s="63" t="s">
        <v>667</v>
      </c>
      <c r="D349" s="63">
        <f>D339*12*4</f>
        <v>3600</v>
      </c>
      <c r="E349" s="63">
        <f>E339*12*4</f>
        <v>3600</v>
      </c>
      <c r="F349" s="65">
        <f t="shared" si="28"/>
        <v>7200</v>
      </c>
      <c r="G349" s="390">
        <v>1067.73</v>
      </c>
      <c r="H349" s="390">
        <f t="shared" si="38"/>
        <v>96.095699999999994</v>
      </c>
      <c r="I349" s="390">
        <f t="shared" si="39"/>
        <v>96.095699999999994</v>
      </c>
      <c r="J349" s="391">
        <f t="shared" si="40"/>
        <v>1259.9214000000002</v>
      </c>
      <c r="K349" s="390">
        <f t="shared" si="41"/>
        <v>9071434.0800000019</v>
      </c>
    </row>
    <row r="350" spans="1:11" s="14" customFormat="1" ht="14.25">
      <c r="A350" s="81">
        <v>4.2</v>
      </c>
      <c r="B350" s="89" t="s">
        <v>1011</v>
      </c>
      <c r="C350" s="63" t="s">
        <v>667</v>
      </c>
      <c r="D350" s="63">
        <v>50</v>
      </c>
      <c r="E350" s="63">
        <v>50</v>
      </c>
      <c r="F350" s="65">
        <f t="shared" si="28"/>
        <v>100</v>
      </c>
      <c r="G350" s="390">
        <v>1044.52</v>
      </c>
      <c r="H350" s="390">
        <f t="shared" si="38"/>
        <v>94.006799999999998</v>
      </c>
      <c r="I350" s="390">
        <f t="shared" si="39"/>
        <v>94.006799999999998</v>
      </c>
      <c r="J350" s="391">
        <f t="shared" si="40"/>
        <v>1232.5336000000002</v>
      </c>
      <c r="K350" s="390">
        <f t="shared" si="41"/>
        <v>123253.36000000002</v>
      </c>
    </row>
    <row r="351" spans="1:11" s="14" customFormat="1" ht="14.25">
      <c r="A351" s="94">
        <v>4.3</v>
      </c>
      <c r="B351" s="89" t="s">
        <v>1012</v>
      </c>
      <c r="C351" s="63" t="s">
        <v>667</v>
      </c>
      <c r="D351" s="63">
        <v>20</v>
      </c>
      <c r="E351" s="63">
        <v>20</v>
      </c>
      <c r="F351" s="65">
        <f t="shared" si="28"/>
        <v>40</v>
      </c>
      <c r="G351" s="390">
        <v>458.17</v>
      </c>
      <c r="H351" s="390">
        <f t="shared" si="38"/>
        <v>41.235300000000002</v>
      </c>
      <c r="I351" s="390">
        <f t="shared" si="39"/>
        <v>41.235300000000002</v>
      </c>
      <c r="J351" s="391">
        <f t="shared" si="40"/>
        <v>540.64060000000006</v>
      </c>
      <c r="K351" s="390">
        <f t="shared" si="41"/>
        <v>21625.624000000003</v>
      </c>
    </row>
    <row r="352" spans="1:11" s="14" customFormat="1" ht="14.25">
      <c r="A352" s="81">
        <v>4.4000000000000004</v>
      </c>
      <c r="B352" s="89" t="s">
        <v>1013</v>
      </c>
      <c r="C352" s="63" t="s">
        <v>667</v>
      </c>
      <c r="D352" s="63">
        <v>50</v>
      </c>
      <c r="E352" s="63">
        <v>50</v>
      </c>
      <c r="F352" s="65">
        <f t="shared" si="28"/>
        <v>100</v>
      </c>
      <c r="G352" s="390">
        <v>500</v>
      </c>
      <c r="H352" s="390">
        <f t="shared" si="38"/>
        <v>45</v>
      </c>
      <c r="I352" s="390">
        <f t="shared" si="39"/>
        <v>45</v>
      </c>
      <c r="J352" s="391">
        <f t="shared" si="40"/>
        <v>590</v>
      </c>
      <c r="K352" s="390">
        <f t="shared" si="41"/>
        <v>59000</v>
      </c>
    </row>
    <row r="353" spans="1:11" s="14" customFormat="1" ht="14.25">
      <c r="A353" s="81">
        <v>4.5</v>
      </c>
      <c r="B353" s="95" t="s">
        <v>1014</v>
      </c>
      <c r="C353" s="63" t="s">
        <v>667</v>
      </c>
      <c r="D353" s="63">
        <f>25000*6/60</f>
        <v>2500</v>
      </c>
      <c r="E353" s="63">
        <f>25000*6/60</f>
        <v>2500</v>
      </c>
      <c r="F353" s="65">
        <f t="shared" si="28"/>
        <v>5000</v>
      </c>
      <c r="G353" s="390">
        <v>1746.85</v>
      </c>
      <c r="H353" s="390">
        <f t="shared" si="38"/>
        <v>157.2165</v>
      </c>
      <c r="I353" s="390">
        <f t="shared" si="39"/>
        <v>157.2165</v>
      </c>
      <c r="J353" s="391">
        <f t="shared" si="40"/>
        <v>2061.2829999999999</v>
      </c>
      <c r="K353" s="390">
        <f t="shared" si="41"/>
        <v>10306415</v>
      </c>
    </row>
    <row r="354" spans="1:11" s="14" customFormat="1" ht="14.25">
      <c r="A354" s="81">
        <v>4.5999999999999996</v>
      </c>
      <c r="B354" s="95" t="s">
        <v>1015</v>
      </c>
      <c r="C354" s="63" t="s">
        <v>667</v>
      </c>
      <c r="D354" s="63">
        <f>D339*6*3</f>
        <v>1350</v>
      </c>
      <c r="E354" s="63">
        <f>E339*6*3</f>
        <v>1350</v>
      </c>
      <c r="F354" s="65">
        <f t="shared" si="28"/>
        <v>2700</v>
      </c>
      <c r="G354" s="390">
        <v>1746.85</v>
      </c>
      <c r="H354" s="390">
        <f t="shared" si="38"/>
        <v>157.2165</v>
      </c>
      <c r="I354" s="390">
        <f t="shared" si="39"/>
        <v>157.2165</v>
      </c>
      <c r="J354" s="391">
        <f t="shared" si="40"/>
        <v>2061.2829999999999</v>
      </c>
      <c r="K354" s="390">
        <f t="shared" si="41"/>
        <v>5565464.0999999996</v>
      </c>
    </row>
    <row r="355" spans="1:11" s="14" customFormat="1" ht="42.75">
      <c r="A355" s="84">
        <v>5</v>
      </c>
      <c r="B355" s="61" t="s">
        <v>1016</v>
      </c>
      <c r="C355" s="63" t="s">
        <v>1008</v>
      </c>
      <c r="D355" s="70">
        <v>26</v>
      </c>
      <c r="E355" s="70">
        <v>26</v>
      </c>
      <c r="F355" s="65">
        <f t="shared" si="28"/>
        <v>52</v>
      </c>
      <c r="G355" s="390">
        <v>32346.93</v>
      </c>
      <c r="H355" s="390">
        <f t="shared" si="38"/>
        <v>2911.2237</v>
      </c>
      <c r="I355" s="390">
        <f t="shared" si="39"/>
        <v>2911.2237</v>
      </c>
      <c r="J355" s="391">
        <f t="shared" si="40"/>
        <v>38169.377400000005</v>
      </c>
      <c r="K355" s="390">
        <f t="shared" si="41"/>
        <v>1984807.6248000003</v>
      </c>
    </row>
    <row r="356" spans="1:11" s="14" customFormat="1" ht="14.25">
      <c r="A356" s="90">
        <v>6</v>
      </c>
      <c r="B356" s="91" t="s">
        <v>1017</v>
      </c>
      <c r="C356" s="369"/>
      <c r="D356" s="369"/>
      <c r="E356" s="369"/>
      <c r="F356" s="369"/>
      <c r="G356" s="367"/>
      <c r="H356" s="370"/>
      <c r="I356" s="370"/>
      <c r="J356" s="370"/>
      <c r="K356" s="371"/>
    </row>
    <row r="357" spans="1:11" s="14" customFormat="1" ht="14.25">
      <c r="A357" s="81">
        <v>6.1</v>
      </c>
      <c r="B357" s="89" t="s">
        <v>1010</v>
      </c>
      <c r="C357" s="63" t="s">
        <v>667</v>
      </c>
      <c r="D357" s="63">
        <f>D339*4</f>
        <v>300</v>
      </c>
      <c r="E357" s="63">
        <f>E339*4</f>
        <v>300</v>
      </c>
      <c r="F357" s="65">
        <f t="shared" si="28"/>
        <v>600</v>
      </c>
      <c r="G357" s="390">
        <v>427</v>
      </c>
      <c r="H357" s="390">
        <f t="shared" si="38"/>
        <v>38.43</v>
      </c>
      <c r="I357" s="390">
        <f t="shared" si="39"/>
        <v>38.43</v>
      </c>
      <c r="J357" s="391">
        <f t="shared" si="40"/>
        <v>503.86</v>
      </c>
      <c r="K357" s="390">
        <f t="shared" si="41"/>
        <v>302316</v>
      </c>
    </row>
    <row r="358" spans="1:11" s="14" customFormat="1" ht="14.25">
      <c r="A358" s="81">
        <v>6.2</v>
      </c>
      <c r="B358" s="89" t="s">
        <v>1018</v>
      </c>
      <c r="C358" s="63" t="s">
        <v>667</v>
      </c>
      <c r="D358" s="63">
        <f>D339*2</f>
        <v>150</v>
      </c>
      <c r="E358" s="63">
        <f>E339*2</f>
        <v>150</v>
      </c>
      <c r="F358" s="65">
        <f t="shared" si="28"/>
        <v>300</v>
      </c>
      <c r="G358" s="390">
        <v>274.62</v>
      </c>
      <c r="H358" s="390">
        <f t="shared" si="38"/>
        <v>24.715799999999998</v>
      </c>
      <c r="I358" s="390">
        <f t="shared" si="39"/>
        <v>24.715799999999998</v>
      </c>
      <c r="J358" s="391">
        <f t="shared" si="40"/>
        <v>324.05160000000001</v>
      </c>
      <c r="K358" s="390">
        <f t="shared" si="41"/>
        <v>97215.48</v>
      </c>
    </row>
    <row r="359" spans="1:11" s="14" customFormat="1" ht="14.25">
      <c r="A359" s="81">
        <v>6.3</v>
      </c>
      <c r="B359" s="89" t="s">
        <v>1019</v>
      </c>
      <c r="C359" s="63" t="s">
        <v>667</v>
      </c>
      <c r="D359" s="70">
        <f>D303</f>
        <v>25</v>
      </c>
      <c r="E359" s="70">
        <f>E303</f>
        <v>25</v>
      </c>
      <c r="F359" s="65">
        <f t="shared" si="28"/>
        <v>50</v>
      </c>
      <c r="G359" s="390">
        <v>459.83</v>
      </c>
      <c r="H359" s="390">
        <f t="shared" si="38"/>
        <v>41.384699999999995</v>
      </c>
      <c r="I359" s="390">
        <f t="shared" si="39"/>
        <v>41.384699999999995</v>
      </c>
      <c r="J359" s="391">
        <f t="shared" si="40"/>
        <v>542.59939999999995</v>
      </c>
      <c r="K359" s="390">
        <f t="shared" si="41"/>
        <v>27129.969999999998</v>
      </c>
    </row>
    <row r="360" spans="1:11" s="14" customFormat="1" ht="14.25">
      <c r="A360" s="81">
        <v>6.4</v>
      </c>
      <c r="B360" s="89" t="s">
        <v>1020</v>
      </c>
      <c r="C360" s="63" t="s">
        <v>667</v>
      </c>
      <c r="D360" s="70">
        <f>D307+D311+D315</f>
        <v>50</v>
      </c>
      <c r="E360" s="70">
        <f>E307+E311+E315</f>
        <v>50</v>
      </c>
      <c r="F360" s="65">
        <f t="shared" si="28"/>
        <v>100</v>
      </c>
      <c r="G360" s="390">
        <v>555.05999999999995</v>
      </c>
      <c r="H360" s="390">
        <f t="shared" si="38"/>
        <v>49.95539999999999</v>
      </c>
      <c r="I360" s="390">
        <f t="shared" si="39"/>
        <v>49.95539999999999</v>
      </c>
      <c r="J360" s="391">
        <f t="shared" si="40"/>
        <v>654.97079999999983</v>
      </c>
      <c r="K360" s="390">
        <f t="shared" si="41"/>
        <v>65497.07999999998</v>
      </c>
    </row>
    <row r="361" spans="1:11" s="14" customFormat="1" ht="14.25">
      <c r="A361" s="81">
        <v>6.5</v>
      </c>
      <c r="B361" s="89" t="s">
        <v>1021</v>
      </c>
      <c r="C361" s="63" t="s">
        <v>667</v>
      </c>
      <c r="D361" s="63">
        <v>10</v>
      </c>
      <c r="E361" s="63">
        <v>10</v>
      </c>
      <c r="F361" s="65">
        <f t="shared" si="28"/>
        <v>20</v>
      </c>
      <c r="G361" s="390">
        <v>37.04</v>
      </c>
      <c r="H361" s="390">
        <f t="shared" si="38"/>
        <v>3.3335999999999997</v>
      </c>
      <c r="I361" s="390">
        <f t="shared" si="39"/>
        <v>3.3335999999999997</v>
      </c>
      <c r="J361" s="391">
        <f t="shared" si="40"/>
        <v>43.707199999999993</v>
      </c>
      <c r="K361" s="390">
        <f t="shared" si="41"/>
        <v>874.14399999999989</v>
      </c>
    </row>
    <row r="362" spans="1:11" s="14" customFormat="1" ht="14.25">
      <c r="A362" s="81">
        <v>6.6</v>
      </c>
      <c r="B362" s="89" t="s">
        <v>1012</v>
      </c>
      <c r="C362" s="63" t="s">
        <v>667</v>
      </c>
      <c r="D362" s="63">
        <v>5</v>
      </c>
      <c r="E362" s="63">
        <v>5</v>
      </c>
      <c r="F362" s="65">
        <f t="shared" si="28"/>
        <v>10</v>
      </c>
      <c r="G362" s="390">
        <v>37.04</v>
      </c>
      <c r="H362" s="390">
        <f t="shared" si="38"/>
        <v>3.3335999999999997</v>
      </c>
      <c r="I362" s="390">
        <f t="shared" si="39"/>
        <v>3.3335999999999997</v>
      </c>
      <c r="J362" s="391">
        <f t="shared" si="40"/>
        <v>43.707199999999993</v>
      </c>
      <c r="K362" s="390">
        <f t="shared" si="41"/>
        <v>437.07199999999995</v>
      </c>
    </row>
    <row r="363" spans="1:11" s="14" customFormat="1" ht="28.5">
      <c r="A363" s="96" t="s">
        <v>815</v>
      </c>
      <c r="B363" s="22" t="s">
        <v>1022</v>
      </c>
      <c r="C363" s="369"/>
      <c r="D363" s="369"/>
      <c r="E363" s="369"/>
      <c r="F363" s="369"/>
      <c r="G363" s="367"/>
      <c r="H363" s="370"/>
      <c r="I363" s="370"/>
      <c r="J363" s="370"/>
      <c r="K363" s="371"/>
    </row>
    <row r="364" spans="1:11" s="14" customFormat="1" ht="14.25">
      <c r="A364" s="99" t="s">
        <v>445</v>
      </c>
      <c r="B364" s="373" t="s">
        <v>1023</v>
      </c>
      <c r="C364" s="63" t="s">
        <v>665</v>
      </c>
      <c r="D364" s="63">
        <v>26</v>
      </c>
      <c r="E364" s="63">
        <v>26</v>
      </c>
      <c r="F364" s="65">
        <f t="shared" si="28"/>
        <v>52</v>
      </c>
      <c r="G364" s="390">
        <v>133002.79999999999</v>
      </c>
      <c r="H364" s="390">
        <f t="shared" si="38"/>
        <v>11970.251999999999</v>
      </c>
      <c r="I364" s="390">
        <f t="shared" si="39"/>
        <v>11970.251999999999</v>
      </c>
      <c r="J364" s="391">
        <f t="shared" si="40"/>
        <v>156943.304</v>
      </c>
      <c r="K364" s="390">
        <f t="shared" si="41"/>
        <v>8161051.8080000002</v>
      </c>
    </row>
    <row r="365" spans="1:11" s="14" customFormat="1" ht="57">
      <c r="A365" s="99" t="s">
        <v>448</v>
      </c>
      <c r="B365" s="89" t="s">
        <v>1024</v>
      </c>
      <c r="C365" s="63" t="s">
        <v>365</v>
      </c>
      <c r="D365" s="63">
        <v>1</v>
      </c>
      <c r="E365" s="63">
        <v>1</v>
      </c>
      <c r="F365" s="65">
        <f t="shared" si="28"/>
        <v>2</v>
      </c>
      <c r="G365" s="390">
        <v>500000</v>
      </c>
      <c r="H365" s="390">
        <f t="shared" si="38"/>
        <v>45000</v>
      </c>
      <c r="I365" s="390">
        <f t="shared" si="39"/>
        <v>45000</v>
      </c>
      <c r="J365" s="391">
        <f t="shared" si="40"/>
        <v>590000</v>
      </c>
      <c r="K365" s="390">
        <f t="shared" si="41"/>
        <v>1180000</v>
      </c>
    </row>
    <row r="366" spans="1:11" s="14" customFormat="1" ht="42.75">
      <c r="A366" s="100">
        <v>8</v>
      </c>
      <c r="B366" s="101" t="s">
        <v>1025</v>
      </c>
      <c r="C366" s="372"/>
      <c r="D366" s="372"/>
      <c r="E366" s="372"/>
      <c r="F366" s="372"/>
      <c r="G366" s="377"/>
      <c r="H366" s="370"/>
      <c r="I366" s="370"/>
      <c r="J366" s="370"/>
      <c r="K366" s="371"/>
    </row>
    <row r="367" spans="1:11" s="14" customFormat="1" ht="14.25">
      <c r="A367" s="102">
        <v>8.1</v>
      </c>
      <c r="B367" s="95" t="s">
        <v>1026</v>
      </c>
      <c r="C367" s="103" t="s">
        <v>667</v>
      </c>
      <c r="D367" s="104">
        <f>(D303*6*25+D307*12*25+D311*12*25+D315*24*25)*1.05</f>
        <v>25987.5</v>
      </c>
      <c r="E367" s="104">
        <f>(E303*6*25+E307*12*25+E311*12*25+E315*24*25)*1.05</f>
        <v>25987.5</v>
      </c>
      <c r="F367" s="65">
        <f t="shared" si="28"/>
        <v>51975</v>
      </c>
      <c r="G367" s="390">
        <v>797.6</v>
      </c>
      <c r="H367" s="390">
        <f t="shared" si="38"/>
        <v>71.784000000000006</v>
      </c>
      <c r="I367" s="390">
        <f t="shared" si="39"/>
        <v>71.784000000000006</v>
      </c>
      <c r="J367" s="391">
        <f t="shared" si="40"/>
        <v>941.16800000000001</v>
      </c>
      <c r="K367" s="390">
        <f t="shared" si="41"/>
        <v>48917206.799999997</v>
      </c>
    </row>
    <row r="368" spans="1:11" s="14" customFormat="1" ht="14.25">
      <c r="A368" s="102">
        <v>8.1999999999999993</v>
      </c>
      <c r="B368" s="95" t="s">
        <v>1027</v>
      </c>
      <c r="C368" s="103" t="s">
        <v>667</v>
      </c>
      <c r="D368" s="103">
        <f>D311*3*25+D315*5*25</f>
        <v>4000</v>
      </c>
      <c r="E368" s="103">
        <f>E311*3*25+E315*5*25</f>
        <v>4000</v>
      </c>
      <c r="F368" s="65">
        <f t="shared" si="28"/>
        <v>8000</v>
      </c>
      <c r="G368" s="390">
        <v>710.86</v>
      </c>
      <c r="H368" s="390">
        <f t="shared" si="38"/>
        <v>63.977399999999996</v>
      </c>
      <c r="I368" s="390">
        <f t="shared" si="39"/>
        <v>63.977399999999996</v>
      </c>
      <c r="J368" s="391">
        <f t="shared" si="40"/>
        <v>838.81479999999999</v>
      </c>
      <c r="K368" s="390">
        <f t="shared" si="41"/>
        <v>6710518.4000000004</v>
      </c>
    </row>
    <row r="369" spans="1:14" s="14" customFormat="1" ht="42.75">
      <c r="A369" s="100">
        <v>9</v>
      </c>
      <c r="B369" s="101" t="s">
        <v>1028</v>
      </c>
      <c r="C369" s="372"/>
      <c r="D369" s="372"/>
      <c r="E369" s="372"/>
      <c r="F369" s="372"/>
      <c r="G369" s="377"/>
      <c r="H369" s="370"/>
      <c r="I369" s="370"/>
      <c r="J369" s="370"/>
      <c r="K369" s="371"/>
    </row>
    <row r="370" spans="1:14" s="14" customFormat="1" ht="14.25">
      <c r="A370" s="102">
        <v>9.1</v>
      </c>
      <c r="B370" s="105" t="s">
        <v>1029</v>
      </c>
      <c r="C370" s="372"/>
      <c r="D370" s="372"/>
      <c r="E370" s="372"/>
      <c r="F370" s="372"/>
      <c r="G370" s="368"/>
      <c r="H370" s="370"/>
      <c r="I370" s="370"/>
      <c r="J370" s="370"/>
      <c r="K370" s="371"/>
    </row>
    <row r="371" spans="1:14" s="14" customFormat="1" ht="28.5">
      <c r="A371" s="106" t="s">
        <v>1030</v>
      </c>
      <c r="B371" s="374" t="s">
        <v>1031</v>
      </c>
      <c r="C371" s="375" t="s">
        <v>206</v>
      </c>
      <c r="D371" s="375">
        <v>150</v>
      </c>
      <c r="E371" s="375">
        <v>150</v>
      </c>
      <c r="F371" s="376">
        <f>D371+E371</f>
        <v>300</v>
      </c>
      <c r="G371" s="390">
        <v>5208.46</v>
      </c>
      <c r="H371" s="390">
        <f t="shared" ref="H371" si="42">G371*9%</f>
        <v>468.76139999999998</v>
      </c>
      <c r="I371" s="390">
        <f t="shared" ref="I371" si="43">G371*9%</f>
        <v>468.76139999999998</v>
      </c>
      <c r="J371" s="391">
        <f t="shared" ref="J371" si="44">G371+H371+I371</f>
        <v>6145.9828000000007</v>
      </c>
      <c r="K371" s="390">
        <f t="shared" ref="K371" si="45">F371*J371</f>
        <v>1843794.8400000003</v>
      </c>
    </row>
    <row r="372" spans="1:14" s="14" customFormat="1" ht="14.25">
      <c r="A372" s="106" t="s">
        <v>1032</v>
      </c>
      <c r="B372" s="374" t="s">
        <v>1033</v>
      </c>
      <c r="C372" s="375" t="s">
        <v>667</v>
      </c>
      <c r="D372" s="375">
        <v>600</v>
      </c>
      <c r="E372" s="375">
        <v>600</v>
      </c>
      <c r="F372" s="376">
        <f t="shared" ref="F372" si="46">D372+E372</f>
        <v>1200</v>
      </c>
      <c r="G372" s="390">
        <v>4992.49</v>
      </c>
      <c r="H372" s="390">
        <f t="shared" ref="H372:H377" si="47">G372*9%</f>
        <v>449.32409999999999</v>
      </c>
      <c r="I372" s="390">
        <f t="shared" ref="I372:I377" si="48">G372*9%</f>
        <v>449.32409999999999</v>
      </c>
      <c r="J372" s="391">
        <f t="shared" ref="J372:J377" si="49">G372+H372+I372</f>
        <v>5891.1381999999994</v>
      </c>
      <c r="K372" s="390">
        <f t="shared" ref="K372:K377" si="50">F372*J372</f>
        <v>7069365.8399999989</v>
      </c>
    </row>
    <row r="373" spans="1:14" s="14" customFormat="1" ht="28.5">
      <c r="A373" s="107" t="s">
        <v>1034</v>
      </c>
      <c r="B373" s="108" t="s">
        <v>1035</v>
      </c>
      <c r="C373" s="103" t="s">
        <v>667</v>
      </c>
      <c r="D373" s="103">
        <f>D311*3+D315*5</f>
        <v>160</v>
      </c>
      <c r="E373" s="103">
        <f>E311*3+E315*5</f>
        <v>160</v>
      </c>
      <c r="F373" s="65">
        <f t="shared" ref="F373:F377" si="51">D373+E373</f>
        <v>320</v>
      </c>
      <c r="G373" s="390">
        <v>3421.17</v>
      </c>
      <c r="H373" s="390">
        <f t="shared" si="47"/>
        <v>307.90530000000001</v>
      </c>
      <c r="I373" s="390">
        <f t="shared" si="48"/>
        <v>307.90530000000001</v>
      </c>
      <c r="J373" s="391">
        <f t="shared" si="49"/>
        <v>4036.9805999999999</v>
      </c>
      <c r="K373" s="390">
        <f t="shared" si="50"/>
        <v>1291833.7919999999</v>
      </c>
    </row>
    <row r="374" spans="1:14" s="14" customFormat="1" ht="14.25">
      <c r="A374" s="106" t="s">
        <v>1036</v>
      </c>
      <c r="B374" s="108" t="s">
        <v>1037</v>
      </c>
      <c r="C374" s="103" t="s">
        <v>667</v>
      </c>
      <c r="D374" s="103">
        <v>200</v>
      </c>
      <c r="E374" s="103">
        <v>200</v>
      </c>
      <c r="F374" s="65">
        <f t="shared" si="51"/>
        <v>400</v>
      </c>
      <c r="G374" s="390">
        <v>99.63</v>
      </c>
      <c r="H374" s="390">
        <f t="shared" si="47"/>
        <v>8.9666999999999994</v>
      </c>
      <c r="I374" s="390">
        <f t="shared" si="48"/>
        <v>8.9666999999999994</v>
      </c>
      <c r="J374" s="391">
        <f t="shared" si="49"/>
        <v>117.5634</v>
      </c>
      <c r="K374" s="390">
        <f t="shared" si="50"/>
        <v>47025.36</v>
      </c>
    </row>
    <row r="375" spans="1:14" s="14" customFormat="1" ht="14.25">
      <c r="A375" s="106" t="s">
        <v>1038</v>
      </c>
      <c r="B375" s="108" t="s">
        <v>1039</v>
      </c>
      <c r="C375" s="103" t="s">
        <v>667</v>
      </c>
      <c r="D375" s="103">
        <v>50</v>
      </c>
      <c r="E375" s="103">
        <v>50</v>
      </c>
      <c r="F375" s="65">
        <f t="shared" si="51"/>
        <v>100</v>
      </c>
      <c r="G375" s="390">
        <v>99.63</v>
      </c>
      <c r="H375" s="390">
        <f t="shared" si="47"/>
        <v>8.9666999999999994</v>
      </c>
      <c r="I375" s="390">
        <f t="shared" si="48"/>
        <v>8.9666999999999994</v>
      </c>
      <c r="J375" s="391">
        <f t="shared" si="49"/>
        <v>117.5634</v>
      </c>
      <c r="K375" s="390">
        <f t="shared" si="50"/>
        <v>11756.34</v>
      </c>
    </row>
    <row r="376" spans="1:14" s="14" customFormat="1" ht="14.25">
      <c r="A376" s="107" t="s">
        <v>1040</v>
      </c>
      <c r="B376" s="108" t="s">
        <v>1041</v>
      </c>
      <c r="C376" s="103" t="s">
        <v>206</v>
      </c>
      <c r="D376" s="103">
        <v>50</v>
      </c>
      <c r="E376" s="103">
        <v>50</v>
      </c>
      <c r="F376" s="65">
        <f t="shared" si="51"/>
        <v>100</v>
      </c>
      <c r="G376" s="390">
        <v>99.63</v>
      </c>
      <c r="H376" s="390">
        <f t="shared" si="47"/>
        <v>8.9666999999999994</v>
      </c>
      <c r="I376" s="390">
        <f t="shared" si="48"/>
        <v>8.9666999999999994</v>
      </c>
      <c r="J376" s="391">
        <f t="shared" si="49"/>
        <v>117.5634</v>
      </c>
      <c r="K376" s="390">
        <f t="shared" si="50"/>
        <v>11756.34</v>
      </c>
    </row>
    <row r="377" spans="1:14" s="14" customFormat="1" ht="14.25">
      <c r="A377" s="100">
        <v>10</v>
      </c>
      <c r="B377" s="108" t="s">
        <v>1042</v>
      </c>
      <c r="C377" s="103" t="s">
        <v>206</v>
      </c>
      <c r="D377" s="103">
        <v>1</v>
      </c>
      <c r="E377" s="103">
        <v>1</v>
      </c>
      <c r="F377" s="65">
        <f t="shared" si="51"/>
        <v>2</v>
      </c>
      <c r="G377" s="390">
        <v>50000</v>
      </c>
      <c r="H377" s="390">
        <f t="shared" si="47"/>
        <v>4500</v>
      </c>
      <c r="I377" s="390">
        <f t="shared" si="48"/>
        <v>4500</v>
      </c>
      <c r="J377" s="391">
        <f t="shared" si="49"/>
        <v>59000</v>
      </c>
      <c r="K377" s="390">
        <f t="shared" si="50"/>
        <v>118000</v>
      </c>
    </row>
    <row r="378" spans="1:14" s="14" customFormat="1" ht="14.25">
      <c r="A378" s="109" t="s">
        <v>156</v>
      </c>
      <c r="B378" s="110" t="s">
        <v>1043</v>
      </c>
      <c r="C378" s="103"/>
      <c r="D378" s="103"/>
      <c r="E378" s="103"/>
      <c r="F378" s="103"/>
      <c r="G378" s="111"/>
      <c r="H378" s="111"/>
      <c r="I378" s="111"/>
      <c r="J378" s="111"/>
      <c r="K378" s="114">
        <f>SUM(K321:K377)</f>
        <v>893881834.55483437</v>
      </c>
      <c r="N378" s="330">
        <f>2*434601180.0994</f>
        <v>869202360.19879997</v>
      </c>
    </row>
    <row r="379" spans="1:14" s="14" customFormat="1" ht="40.5" customHeight="1">
      <c r="A379" s="53"/>
      <c r="B379" s="1318" t="s">
        <v>803</v>
      </c>
      <c r="C379" s="1318"/>
      <c r="D379" s="1318"/>
      <c r="E379" s="1318"/>
      <c r="F379" s="1318"/>
      <c r="G379" s="1318"/>
      <c r="H379" s="1318"/>
      <c r="I379" s="1318"/>
      <c r="J379" s="1318"/>
      <c r="K379" s="1318"/>
      <c r="N379" s="328">
        <f>N378-K378</f>
        <v>-24679474.356034398</v>
      </c>
    </row>
    <row r="380" spans="1:14" s="14" customFormat="1" ht="16.5">
      <c r="A380" s="53"/>
      <c r="B380" s="54" t="s">
        <v>999</v>
      </c>
      <c r="C380" s="1319" t="s">
        <v>721</v>
      </c>
      <c r="D380" s="1319"/>
      <c r="E380" s="1319"/>
      <c r="F380" s="1319"/>
      <c r="G380" s="1319" t="s">
        <v>392</v>
      </c>
      <c r="H380" s="1319"/>
      <c r="I380" s="1319"/>
      <c r="J380" s="1319"/>
      <c r="K380" s="1319"/>
    </row>
    <row r="381" spans="1:14" s="14" customFormat="1">
      <c r="A381" s="1251" t="s">
        <v>722</v>
      </c>
      <c r="B381" s="1335" t="s">
        <v>1000</v>
      </c>
      <c r="C381" s="1338" t="s">
        <v>144</v>
      </c>
      <c r="D381" s="1252" t="s">
        <v>394</v>
      </c>
      <c r="E381" s="1252"/>
      <c r="F381" s="1252"/>
      <c r="G381" s="1322" t="s">
        <v>146</v>
      </c>
      <c r="H381" s="1251" t="s">
        <v>147</v>
      </c>
      <c r="I381" s="1251"/>
      <c r="J381" s="1252" t="s">
        <v>395</v>
      </c>
      <c r="K381" s="1322" t="s">
        <v>396</v>
      </c>
    </row>
    <row r="382" spans="1:14" s="14" customFormat="1" ht="104.25" customHeight="1">
      <c r="A382" s="1251"/>
      <c r="B382" s="1335"/>
      <c r="C382" s="1338"/>
      <c r="D382" s="112" t="s">
        <v>456</v>
      </c>
      <c r="E382" s="112" t="s">
        <v>457</v>
      </c>
      <c r="F382" s="55" t="s">
        <v>458</v>
      </c>
      <c r="G382" s="1322"/>
      <c r="H382" s="19" t="s">
        <v>150</v>
      </c>
      <c r="I382" s="19" t="s">
        <v>151</v>
      </c>
      <c r="J382" s="1252"/>
      <c r="K382" s="1322"/>
    </row>
    <row r="383" spans="1:14" s="14" customFormat="1" ht="16.5">
      <c r="A383" s="56">
        <v>1</v>
      </c>
      <c r="B383" s="57">
        <v>2</v>
      </c>
      <c r="C383" s="58">
        <v>3</v>
      </c>
      <c r="D383" s="58">
        <v>4</v>
      </c>
      <c r="E383" s="58">
        <v>5</v>
      </c>
      <c r="F383" s="58" t="s">
        <v>400</v>
      </c>
      <c r="G383" s="58">
        <v>7</v>
      </c>
      <c r="H383" s="59" t="s">
        <v>401</v>
      </c>
      <c r="I383" s="59" t="s">
        <v>402</v>
      </c>
      <c r="J383" s="59" t="s">
        <v>403</v>
      </c>
      <c r="K383" s="59" t="s">
        <v>404</v>
      </c>
    </row>
    <row r="384" spans="1:14" s="14" customFormat="1" ht="128.25">
      <c r="A384" s="60">
        <v>1</v>
      </c>
      <c r="B384" s="61" t="s">
        <v>1001</v>
      </c>
      <c r="C384" s="378"/>
      <c r="D384" s="378"/>
      <c r="E384" s="378"/>
      <c r="F384" s="378"/>
      <c r="G384" s="379"/>
      <c r="H384" s="380"/>
      <c r="I384" s="380"/>
      <c r="J384" s="380"/>
      <c r="K384" s="379"/>
    </row>
    <row r="385" spans="1:11" s="14" customFormat="1" ht="28.5">
      <c r="A385" s="63">
        <v>1.1000000000000001</v>
      </c>
      <c r="B385" s="64" t="s">
        <v>725</v>
      </c>
      <c r="C385" s="63" t="s">
        <v>667</v>
      </c>
      <c r="D385" s="362">
        <v>25</v>
      </c>
      <c r="E385" s="362">
        <v>25</v>
      </c>
      <c r="F385" s="65">
        <f>D385+E385</f>
        <v>50</v>
      </c>
      <c r="G385" s="62"/>
      <c r="H385" s="115"/>
      <c r="I385" s="115"/>
      <c r="J385" s="115"/>
      <c r="K385" s="62"/>
    </row>
    <row r="386" spans="1:11" s="14" customFormat="1" ht="28.5">
      <c r="A386" s="63" t="s">
        <v>726</v>
      </c>
      <c r="B386" s="66" t="s">
        <v>727</v>
      </c>
      <c r="C386" s="63" t="s">
        <v>667</v>
      </c>
      <c r="D386" s="63">
        <v>3</v>
      </c>
      <c r="E386" s="63">
        <v>3</v>
      </c>
      <c r="F386" s="65">
        <f t="shared" ref="F386:F451" si="52">D386+E386</f>
        <v>6</v>
      </c>
      <c r="G386" s="62"/>
      <c r="H386" s="115"/>
      <c r="I386" s="115"/>
      <c r="J386" s="115"/>
      <c r="K386" s="62"/>
    </row>
    <row r="387" spans="1:11" s="14" customFormat="1" ht="28.5">
      <c r="A387" s="63" t="s">
        <v>728</v>
      </c>
      <c r="B387" s="66" t="s">
        <v>729</v>
      </c>
      <c r="C387" s="63" t="s">
        <v>667</v>
      </c>
      <c r="D387" s="63">
        <v>3</v>
      </c>
      <c r="E387" s="63">
        <v>3</v>
      </c>
      <c r="F387" s="65">
        <f t="shared" si="52"/>
        <v>6</v>
      </c>
      <c r="G387" s="62"/>
      <c r="H387" s="115"/>
      <c r="I387" s="115"/>
      <c r="J387" s="115"/>
      <c r="K387" s="62"/>
    </row>
    <row r="388" spans="1:11" s="14" customFormat="1" ht="28.5">
      <c r="A388" s="63" t="s">
        <v>1002</v>
      </c>
      <c r="B388" s="66" t="s">
        <v>730</v>
      </c>
      <c r="C388" s="63" t="s">
        <v>667</v>
      </c>
      <c r="D388" s="63">
        <v>3</v>
      </c>
      <c r="E388" s="63">
        <v>3</v>
      </c>
      <c r="F388" s="65">
        <f t="shared" si="52"/>
        <v>6</v>
      </c>
      <c r="G388" s="62"/>
      <c r="H388" s="115"/>
      <c r="I388" s="115"/>
      <c r="J388" s="115"/>
      <c r="K388" s="62"/>
    </row>
    <row r="389" spans="1:11" s="14" customFormat="1" ht="28.5">
      <c r="A389" s="63">
        <v>1.2</v>
      </c>
      <c r="B389" s="64" t="s">
        <v>731</v>
      </c>
      <c r="C389" s="63" t="s">
        <v>667</v>
      </c>
      <c r="D389" s="362">
        <v>5</v>
      </c>
      <c r="E389" s="362">
        <v>5</v>
      </c>
      <c r="F389" s="65">
        <f t="shared" si="52"/>
        <v>10</v>
      </c>
      <c r="G389" s="62"/>
      <c r="H389" s="115"/>
      <c r="I389" s="115"/>
      <c r="J389" s="115"/>
      <c r="K389" s="62"/>
    </row>
    <row r="390" spans="1:11" s="14" customFormat="1" ht="28.5">
      <c r="A390" s="63" t="s">
        <v>732</v>
      </c>
      <c r="B390" s="66" t="s">
        <v>733</v>
      </c>
      <c r="C390" s="63" t="s">
        <v>667</v>
      </c>
      <c r="D390" s="63">
        <v>2</v>
      </c>
      <c r="E390" s="63">
        <v>2</v>
      </c>
      <c r="F390" s="65">
        <f t="shared" si="52"/>
        <v>4</v>
      </c>
      <c r="G390" s="62"/>
      <c r="H390" s="115"/>
      <c r="I390" s="115"/>
      <c r="J390" s="115"/>
      <c r="K390" s="62"/>
    </row>
    <row r="391" spans="1:11" s="14" customFormat="1" ht="28.5">
      <c r="A391" s="68" t="s">
        <v>734</v>
      </c>
      <c r="B391" s="66" t="s">
        <v>735</v>
      </c>
      <c r="C391" s="63" t="s">
        <v>667</v>
      </c>
      <c r="D391" s="63">
        <v>3</v>
      </c>
      <c r="E391" s="63">
        <v>3</v>
      </c>
      <c r="F391" s="65">
        <f t="shared" si="52"/>
        <v>6</v>
      </c>
      <c r="G391" s="62"/>
      <c r="H391" s="115"/>
      <c r="I391" s="115"/>
      <c r="J391" s="115"/>
      <c r="K391" s="62"/>
    </row>
    <row r="392" spans="1:11" s="14" customFormat="1" ht="28.5">
      <c r="A392" s="63" t="s">
        <v>736</v>
      </c>
      <c r="B392" s="66" t="s">
        <v>737</v>
      </c>
      <c r="C392" s="63" t="s">
        <v>667</v>
      </c>
      <c r="D392" s="63">
        <v>0</v>
      </c>
      <c r="E392" s="63">
        <v>0</v>
      </c>
      <c r="F392" s="65">
        <f t="shared" si="52"/>
        <v>0</v>
      </c>
      <c r="G392" s="62"/>
      <c r="H392" s="115"/>
      <c r="I392" s="115"/>
      <c r="J392" s="115"/>
      <c r="K392" s="62"/>
    </row>
    <row r="393" spans="1:11" s="14" customFormat="1" ht="28.5">
      <c r="A393" s="63">
        <v>1.3</v>
      </c>
      <c r="B393" s="64" t="s">
        <v>738</v>
      </c>
      <c r="C393" s="63" t="s">
        <v>667</v>
      </c>
      <c r="D393" s="362">
        <v>20</v>
      </c>
      <c r="E393" s="362">
        <v>20</v>
      </c>
      <c r="F393" s="65">
        <f t="shared" si="52"/>
        <v>40</v>
      </c>
      <c r="G393" s="62"/>
      <c r="H393" s="115"/>
      <c r="I393" s="115"/>
      <c r="J393" s="115"/>
      <c r="K393" s="62"/>
    </row>
    <row r="394" spans="1:11" s="14" customFormat="1" ht="28.5">
      <c r="A394" s="63" t="s">
        <v>739</v>
      </c>
      <c r="B394" s="66" t="s">
        <v>740</v>
      </c>
      <c r="C394" s="63" t="s">
        <v>667</v>
      </c>
      <c r="D394" s="63">
        <v>5</v>
      </c>
      <c r="E394" s="63">
        <v>5</v>
      </c>
      <c r="F394" s="65">
        <f t="shared" si="52"/>
        <v>10</v>
      </c>
      <c r="G394" s="62"/>
      <c r="H394" s="115"/>
      <c r="I394" s="115"/>
      <c r="J394" s="115"/>
      <c r="K394" s="62"/>
    </row>
    <row r="395" spans="1:11" s="14" customFormat="1" ht="28.5">
      <c r="A395" s="63" t="s">
        <v>741</v>
      </c>
      <c r="B395" s="66" t="s">
        <v>742</v>
      </c>
      <c r="C395" s="63" t="s">
        <v>667</v>
      </c>
      <c r="D395" s="63">
        <v>5</v>
      </c>
      <c r="E395" s="63">
        <v>5</v>
      </c>
      <c r="F395" s="65">
        <f t="shared" si="52"/>
        <v>10</v>
      </c>
      <c r="G395" s="62"/>
      <c r="H395" s="115"/>
      <c r="I395" s="115"/>
      <c r="J395" s="115"/>
      <c r="K395" s="62"/>
    </row>
    <row r="396" spans="1:11" s="14" customFormat="1" ht="28.5">
      <c r="A396" s="63" t="s">
        <v>743</v>
      </c>
      <c r="B396" s="66" t="s">
        <v>744</v>
      </c>
      <c r="C396" s="63" t="s">
        <v>667</v>
      </c>
      <c r="D396" s="63">
        <v>5</v>
      </c>
      <c r="E396" s="63">
        <v>5</v>
      </c>
      <c r="F396" s="65">
        <f t="shared" si="52"/>
        <v>10</v>
      </c>
      <c r="G396" s="62"/>
      <c r="H396" s="115"/>
      <c r="I396" s="115"/>
      <c r="J396" s="115"/>
      <c r="K396" s="62"/>
    </row>
    <row r="397" spans="1:11" s="14" customFormat="1" ht="28.5">
      <c r="A397" s="63">
        <v>1.4</v>
      </c>
      <c r="B397" s="64" t="s">
        <v>745</v>
      </c>
      <c r="C397" s="63" t="s">
        <v>667</v>
      </c>
      <c r="D397" s="362">
        <v>20</v>
      </c>
      <c r="E397" s="362">
        <v>20</v>
      </c>
      <c r="F397" s="65">
        <f t="shared" si="52"/>
        <v>40</v>
      </c>
      <c r="G397" s="62"/>
      <c r="H397" s="115"/>
      <c r="I397" s="115"/>
      <c r="J397" s="115"/>
      <c r="K397" s="62"/>
    </row>
    <row r="398" spans="1:11" s="14" customFormat="1" ht="28.5">
      <c r="A398" s="63" t="s">
        <v>746</v>
      </c>
      <c r="B398" s="66" t="s">
        <v>747</v>
      </c>
      <c r="C398" s="63" t="s">
        <v>667</v>
      </c>
      <c r="D398" s="63">
        <v>2</v>
      </c>
      <c r="E398" s="63">
        <v>2</v>
      </c>
      <c r="F398" s="65">
        <f t="shared" si="52"/>
        <v>4</v>
      </c>
      <c r="G398" s="62"/>
      <c r="H398" s="115"/>
      <c r="I398" s="115"/>
      <c r="J398" s="115"/>
      <c r="K398" s="62"/>
    </row>
    <row r="399" spans="1:11" s="14" customFormat="1" ht="28.5">
      <c r="A399" s="63" t="s">
        <v>748</v>
      </c>
      <c r="B399" s="66" t="s">
        <v>749</v>
      </c>
      <c r="C399" s="63" t="s">
        <v>667</v>
      </c>
      <c r="D399" s="63">
        <v>3</v>
      </c>
      <c r="E399" s="63">
        <v>3</v>
      </c>
      <c r="F399" s="65">
        <f t="shared" si="52"/>
        <v>6</v>
      </c>
      <c r="G399" s="62"/>
      <c r="H399" s="115"/>
      <c r="I399" s="115"/>
      <c r="J399" s="115"/>
      <c r="K399" s="62"/>
    </row>
    <row r="400" spans="1:11" s="14" customFormat="1" ht="28.5">
      <c r="A400" s="63" t="s">
        <v>750</v>
      </c>
      <c r="B400" s="66" t="s">
        <v>751</v>
      </c>
      <c r="C400" s="63" t="s">
        <v>667</v>
      </c>
      <c r="D400" s="63">
        <v>3</v>
      </c>
      <c r="E400" s="63">
        <v>3</v>
      </c>
      <c r="F400" s="65">
        <f t="shared" si="52"/>
        <v>6</v>
      </c>
      <c r="G400" s="62"/>
      <c r="H400" s="115"/>
      <c r="I400" s="115"/>
      <c r="J400" s="115"/>
      <c r="K400" s="62"/>
    </row>
    <row r="401" spans="1:11" s="14" customFormat="1" ht="28.5">
      <c r="A401" s="63" t="s">
        <v>811</v>
      </c>
      <c r="B401" s="66" t="s">
        <v>752</v>
      </c>
      <c r="C401" s="63" t="s">
        <v>667</v>
      </c>
      <c r="D401" s="63">
        <v>2</v>
      </c>
      <c r="E401" s="63">
        <v>2</v>
      </c>
      <c r="F401" s="65">
        <f t="shared" si="52"/>
        <v>4</v>
      </c>
      <c r="G401" s="62"/>
      <c r="H401" s="115"/>
      <c r="I401" s="115"/>
      <c r="J401" s="115"/>
      <c r="K401" s="62"/>
    </row>
    <row r="402" spans="1:11" s="14" customFormat="1" ht="28.5">
      <c r="A402" s="63" t="s">
        <v>812</v>
      </c>
      <c r="B402" s="66" t="s">
        <v>753</v>
      </c>
      <c r="C402" s="63" t="s">
        <v>667</v>
      </c>
      <c r="D402" s="63">
        <v>2</v>
      </c>
      <c r="E402" s="63">
        <v>2</v>
      </c>
      <c r="F402" s="65">
        <f t="shared" si="52"/>
        <v>4</v>
      </c>
      <c r="G402" s="62"/>
      <c r="H402" s="115"/>
      <c r="I402" s="115"/>
      <c r="J402" s="115"/>
      <c r="K402" s="62"/>
    </row>
    <row r="403" spans="1:11" s="14" customFormat="1" ht="28.5">
      <c r="A403" s="63" t="s">
        <v>1044</v>
      </c>
      <c r="B403" s="66" t="s">
        <v>754</v>
      </c>
      <c r="C403" s="63"/>
      <c r="D403" s="70">
        <f>D385*11.118+D386*1.5+D387*2.619+D388*3.248+D389*20.052+D390*3.039+D391*4.791+D392*6.301+D393*21.491+D394*3.498+D395*6.636+D396*6.875+D397*32.592+D398*5.454+D399*8.084+D400*10.863+D401*24.431+D402*35.796</f>
        <v>1775.6699999999998</v>
      </c>
      <c r="E403" s="70">
        <f>E385*11.118+E386*1.5+E387*2.619+E388*3.248+E389*20.052+E390*3.039+E391*4.791+E392*6.301+E393*21.491+E394*3.498+E395*6.636+E396*6.875+E397*32.592+E398*5.454+E399*8.084+E400*10.863+E401*24.431+E402*35.796</f>
        <v>1775.6699999999998</v>
      </c>
      <c r="F403" s="65">
        <f t="shared" si="52"/>
        <v>3551.3399999999997</v>
      </c>
      <c r="G403" s="390">
        <v>99357.97</v>
      </c>
      <c r="H403" s="390">
        <f t="shared" ref="H403" si="53">G403*9%</f>
        <v>8942.2173000000003</v>
      </c>
      <c r="I403" s="390">
        <f t="shared" ref="I403" si="54">G403*9%</f>
        <v>8942.2173000000003</v>
      </c>
      <c r="J403" s="391">
        <f t="shared" ref="J403" si="55">G403+H403+I403</f>
        <v>117242.40460000001</v>
      </c>
      <c r="K403" s="390">
        <f t="shared" ref="K403" si="56">F403*J403</f>
        <v>416367641.15216398</v>
      </c>
    </row>
    <row r="404" spans="1:11" s="14" customFormat="1" ht="14.25">
      <c r="A404" s="73">
        <v>1.5</v>
      </c>
      <c r="B404" s="74" t="s">
        <v>755</v>
      </c>
      <c r="C404" s="381"/>
      <c r="D404" s="382"/>
      <c r="E404" s="382"/>
      <c r="F404" s="382"/>
      <c r="G404" s="387"/>
      <c r="H404" s="387"/>
      <c r="I404" s="387"/>
      <c r="J404" s="387"/>
      <c r="K404" s="387"/>
    </row>
    <row r="405" spans="1:11" s="14" customFormat="1" ht="14.25">
      <c r="A405" s="75" t="s">
        <v>1045</v>
      </c>
      <c r="B405" s="76" t="s">
        <v>757</v>
      </c>
      <c r="C405" s="77" t="s">
        <v>206</v>
      </c>
      <c r="D405" s="78">
        <v>25</v>
      </c>
      <c r="E405" s="78">
        <v>25</v>
      </c>
      <c r="F405" s="65">
        <f t="shared" ref="F405:F409" si="57">D405+E405</f>
        <v>50</v>
      </c>
      <c r="G405" s="62"/>
      <c r="H405" s="62"/>
      <c r="I405" s="62"/>
      <c r="J405" s="62"/>
      <c r="K405" s="62"/>
    </row>
    <row r="406" spans="1:11" s="14" customFormat="1" ht="14.25">
      <c r="A406" s="75" t="s">
        <v>1046</v>
      </c>
      <c r="B406" s="76" t="s">
        <v>759</v>
      </c>
      <c r="C406" s="77" t="s">
        <v>206</v>
      </c>
      <c r="D406" s="78">
        <v>5</v>
      </c>
      <c r="E406" s="78">
        <v>5</v>
      </c>
      <c r="F406" s="65">
        <f t="shared" si="57"/>
        <v>10</v>
      </c>
      <c r="G406" s="62"/>
      <c r="H406" s="62"/>
      <c r="I406" s="62"/>
      <c r="J406" s="62"/>
      <c r="K406" s="62"/>
    </row>
    <row r="407" spans="1:11" s="14" customFormat="1" ht="14.25">
      <c r="A407" s="75" t="s">
        <v>1047</v>
      </c>
      <c r="B407" s="76" t="s">
        <v>761</v>
      </c>
      <c r="C407" s="77" t="s">
        <v>206</v>
      </c>
      <c r="D407" s="78">
        <v>20</v>
      </c>
      <c r="E407" s="78">
        <v>20</v>
      </c>
      <c r="F407" s="65">
        <f t="shared" si="57"/>
        <v>40</v>
      </c>
      <c r="G407" s="62"/>
      <c r="H407" s="62"/>
      <c r="I407" s="62"/>
      <c r="J407" s="62"/>
      <c r="K407" s="62"/>
    </row>
    <row r="408" spans="1:11" s="14" customFormat="1" ht="14.25">
      <c r="A408" s="75" t="s">
        <v>1048</v>
      </c>
      <c r="B408" s="76" t="s">
        <v>763</v>
      </c>
      <c r="C408" s="77" t="s">
        <v>206</v>
      </c>
      <c r="D408" s="78">
        <v>16</v>
      </c>
      <c r="E408" s="78">
        <v>16</v>
      </c>
      <c r="F408" s="65">
        <f t="shared" si="57"/>
        <v>32</v>
      </c>
      <c r="G408" s="62"/>
      <c r="H408" s="62"/>
      <c r="I408" s="62"/>
      <c r="J408" s="62"/>
      <c r="K408" s="62"/>
    </row>
    <row r="409" spans="1:11" s="14" customFormat="1" ht="14.25">
      <c r="A409" s="75" t="s">
        <v>1049</v>
      </c>
      <c r="B409" s="76" t="s">
        <v>765</v>
      </c>
      <c r="C409" s="77" t="s">
        <v>206</v>
      </c>
      <c r="D409" s="78">
        <v>4</v>
      </c>
      <c r="E409" s="78">
        <v>4</v>
      </c>
      <c r="F409" s="65">
        <f t="shared" si="57"/>
        <v>8</v>
      </c>
      <c r="G409" s="62"/>
      <c r="H409" s="62"/>
      <c r="I409" s="62"/>
      <c r="J409" s="62"/>
      <c r="K409" s="62"/>
    </row>
    <row r="410" spans="1:11" s="14" customFormat="1" ht="14.25">
      <c r="A410" s="75" t="s">
        <v>1050</v>
      </c>
      <c r="B410" s="66" t="s">
        <v>767</v>
      </c>
      <c r="C410" s="363" t="s">
        <v>176</v>
      </c>
      <c r="D410" s="79">
        <f>0.586*D405+1.125*D406+1.308*D407+2.92*D408+2.92*D409</f>
        <v>104.83500000000001</v>
      </c>
      <c r="E410" s="79">
        <f>0.586*E405+1.125*E406+1.308*E407+2.92*E408+2.92*E409</f>
        <v>104.83500000000001</v>
      </c>
      <c r="F410" s="80">
        <f>D410+E410</f>
        <v>209.67000000000002</v>
      </c>
      <c r="G410" s="390">
        <v>99357.97</v>
      </c>
      <c r="H410" s="390">
        <f t="shared" ref="H410" si="58">G410*9%</f>
        <v>8942.2173000000003</v>
      </c>
      <c r="I410" s="390">
        <f t="shared" ref="I410" si="59">G410*9%</f>
        <v>8942.2173000000003</v>
      </c>
      <c r="J410" s="391">
        <f t="shared" ref="J410" si="60">G410+H410+I410</f>
        <v>117242.40460000001</v>
      </c>
      <c r="K410" s="390">
        <f t="shared" ref="K410" si="61">F410*J410</f>
        <v>24582214.972482003</v>
      </c>
    </row>
    <row r="411" spans="1:11" s="14" customFormat="1" ht="14.25">
      <c r="A411" s="73">
        <v>1.6</v>
      </c>
      <c r="B411" s="74" t="s">
        <v>768</v>
      </c>
      <c r="C411" s="381"/>
      <c r="D411" s="381"/>
      <c r="E411" s="381"/>
      <c r="F411" s="381"/>
      <c r="G411" s="379"/>
      <c r="H411" s="380"/>
      <c r="I411" s="380"/>
      <c r="J411" s="380"/>
      <c r="K411" s="379"/>
    </row>
    <row r="412" spans="1:11" s="14" customFormat="1" ht="14.25">
      <c r="A412" s="75" t="s">
        <v>756</v>
      </c>
      <c r="B412" s="76" t="s">
        <v>770</v>
      </c>
      <c r="C412" s="77" t="s">
        <v>206</v>
      </c>
      <c r="D412" s="67">
        <v>2</v>
      </c>
      <c r="E412" s="67">
        <v>2</v>
      </c>
      <c r="F412" s="65">
        <f t="shared" si="52"/>
        <v>4</v>
      </c>
      <c r="G412" s="62"/>
      <c r="H412" s="115"/>
      <c r="I412" s="115"/>
      <c r="J412" s="115"/>
      <c r="K412" s="62"/>
    </row>
    <row r="413" spans="1:11" s="14" customFormat="1" ht="14.25">
      <c r="A413" s="75" t="s">
        <v>758</v>
      </c>
      <c r="B413" s="76" t="s">
        <v>772</v>
      </c>
      <c r="C413" s="77" t="s">
        <v>206</v>
      </c>
      <c r="D413" s="67">
        <v>1</v>
      </c>
      <c r="E413" s="67">
        <v>1</v>
      </c>
      <c r="F413" s="65">
        <f t="shared" si="52"/>
        <v>2</v>
      </c>
      <c r="G413" s="62"/>
      <c r="H413" s="115"/>
      <c r="I413" s="115"/>
      <c r="J413" s="115"/>
      <c r="K413" s="62"/>
    </row>
    <row r="414" spans="1:11" s="14" customFormat="1" ht="14.25">
      <c r="A414" s="75" t="s">
        <v>760</v>
      </c>
      <c r="B414" s="76" t="s">
        <v>774</v>
      </c>
      <c r="C414" s="77" t="s">
        <v>206</v>
      </c>
      <c r="D414" s="67">
        <v>2</v>
      </c>
      <c r="E414" s="67">
        <v>2</v>
      </c>
      <c r="F414" s="65">
        <f t="shared" si="52"/>
        <v>4</v>
      </c>
      <c r="G414" s="62"/>
      <c r="H414" s="115"/>
      <c r="I414" s="115"/>
      <c r="J414" s="115"/>
      <c r="K414" s="62"/>
    </row>
    <row r="415" spans="1:11" s="14" customFormat="1" ht="14.25">
      <c r="A415" s="75" t="s">
        <v>762</v>
      </c>
      <c r="B415" s="76" t="s">
        <v>776</v>
      </c>
      <c r="C415" s="77" t="s">
        <v>206</v>
      </c>
      <c r="D415" s="67">
        <v>2</v>
      </c>
      <c r="E415" s="67">
        <v>2</v>
      </c>
      <c r="F415" s="65">
        <f t="shared" si="52"/>
        <v>4</v>
      </c>
      <c r="G415" s="62"/>
      <c r="H415" s="115"/>
      <c r="I415" s="115"/>
      <c r="J415" s="115"/>
      <c r="K415" s="62"/>
    </row>
    <row r="416" spans="1:11" s="14" customFormat="1" ht="14.25">
      <c r="A416" s="75" t="s">
        <v>764</v>
      </c>
      <c r="B416" s="76" t="s">
        <v>778</v>
      </c>
      <c r="C416" s="77" t="s">
        <v>206</v>
      </c>
      <c r="D416" s="67">
        <v>1</v>
      </c>
      <c r="E416" s="67">
        <v>1</v>
      </c>
      <c r="F416" s="65">
        <f t="shared" si="52"/>
        <v>2</v>
      </c>
      <c r="G416" s="62"/>
      <c r="H416" s="115"/>
      <c r="I416" s="115"/>
      <c r="J416" s="115"/>
      <c r="K416" s="62"/>
    </row>
    <row r="417" spans="1:11" s="14" customFormat="1" ht="14.25">
      <c r="A417" s="73">
        <v>1.7</v>
      </c>
      <c r="B417" s="82" t="s">
        <v>780</v>
      </c>
      <c r="C417" s="63" t="s">
        <v>176</v>
      </c>
      <c r="D417" s="79">
        <f>1.524*D412+3.441*D413+3.693*D414+3.889*D415+3.889*D416</f>
        <v>25.541999999999998</v>
      </c>
      <c r="E417" s="79">
        <f>1.524*E412+3.441*E413+3.693*E414+3.889*E415+3.889*E416</f>
        <v>25.541999999999998</v>
      </c>
      <c r="F417" s="80">
        <f t="shared" si="52"/>
        <v>51.083999999999996</v>
      </c>
      <c r="G417" s="390">
        <v>68942.259999999995</v>
      </c>
      <c r="H417" s="390">
        <f>G417*9%</f>
        <v>6204.8033999999989</v>
      </c>
      <c r="I417" s="390">
        <f>G417*9%</f>
        <v>6204.8033999999989</v>
      </c>
      <c r="J417" s="391">
        <f>G417+H417+I417</f>
        <v>81351.866800000003</v>
      </c>
      <c r="K417" s="390">
        <f>F417*J417</f>
        <v>4155778.7636111998</v>
      </c>
    </row>
    <row r="418" spans="1:11" s="14" customFormat="1" ht="14.25">
      <c r="A418" s="81">
        <v>1.8</v>
      </c>
      <c r="B418" s="83" t="s">
        <v>781</v>
      </c>
      <c r="C418" s="63" t="s">
        <v>176</v>
      </c>
      <c r="D418" s="63">
        <v>92</v>
      </c>
      <c r="E418" s="63">
        <v>92</v>
      </c>
      <c r="F418" s="65">
        <f t="shared" si="52"/>
        <v>184</v>
      </c>
      <c r="G418" s="390">
        <v>117049.77</v>
      </c>
      <c r="H418" s="390">
        <f t="shared" ref="H418:H451" si="62">G418*9%</f>
        <v>10534.479300000001</v>
      </c>
      <c r="I418" s="390">
        <f>G418*9%</f>
        <v>10534.479300000001</v>
      </c>
      <c r="J418" s="391">
        <f>G418+H418+I418</f>
        <v>138118.7286</v>
      </c>
      <c r="K418" s="390">
        <f t="shared" ref="K418" si="63">F418*J418</f>
        <v>25413846.062400002</v>
      </c>
    </row>
    <row r="419" spans="1:11" s="14" customFormat="1" ht="42.75">
      <c r="A419" s="84">
        <v>2</v>
      </c>
      <c r="B419" s="85" t="s">
        <v>1003</v>
      </c>
      <c r="C419" s="463"/>
      <c r="D419" s="383"/>
      <c r="E419" s="383"/>
      <c r="F419" s="383"/>
      <c r="G419" s="379"/>
      <c r="H419" s="380"/>
      <c r="I419" s="380"/>
      <c r="J419" s="380"/>
      <c r="K419" s="379"/>
    </row>
    <row r="420" spans="1:11" s="14" customFormat="1" ht="14.25">
      <c r="A420" s="81">
        <v>2.1</v>
      </c>
      <c r="B420" s="89" t="s">
        <v>1004</v>
      </c>
      <c r="C420" s="63" t="s">
        <v>667</v>
      </c>
      <c r="D420" s="63">
        <v>110</v>
      </c>
      <c r="E420" s="63">
        <v>110</v>
      </c>
      <c r="F420" s="65">
        <f t="shared" si="52"/>
        <v>220</v>
      </c>
      <c r="G420" s="390">
        <v>2251.91</v>
      </c>
      <c r="H420" s="390">
        <f t="shared" si="62"/>
        <v>202.67189999999997</v>
      </c>
      <c r="I420" s="390">
        <f t="shared" ref="I420:I427" si="64">G420*9%</f>
        <v>202.67189999999997</v>
      </c>
      <c r="J420" s="391">
        <f t="shared" ref="J420:J427" si="65">G420+H420+I420</f>
        <v>2657.2537999999995</v>
      </c>
      <c r="K420" s="390">
        <f>F420*J420</f>
        <v>584595.83599999989</v>
      </c>
    </row>
    <row r="421" spans="1:11" s="14" customFormat="1" ht="14.25">
      <c r="A421" s="81">
        <v>2.2000000000000002</v>
      </c>
      <c r="B421" s="89" t="s">
        <v>786</v>
      </c>
      <c r="C421" s="63" t="s">
        <v>667</v>
      </c>
      <c r="D421" s="63">
        <v>70</v>
      </c>
      <c r="E421" s="63">
        <v>70</v>
      </c>
      <c r="F421" s="65">
        <f t="shared" si="52"/>
        <v>140</v>
      </c>
      <c r="G421" s="390">
        <v>233.75</v>
      </c>
      <c r="H421" s="390">
        <f t="shared" si="62"/>
        <v>21.037499999999998</v>
      </c>
      <c r="I421" s="390">
        <f t="shared" si="64"/>
        <v>21.037499999999998</v>
      </c>
      <c r="J421" s="391">
        <f t="shared" si="65"/>
        <v>275.82499999999999</v>
      </c>
      <c r="K421" s="390">
        <f t="shared" ref="K421:K427" si="66">F421*J421</f>
        <v>38615.5</v>
      </c>
    </row>
    <row r="422" spans="1:11" s="14" customFormat="1" ht="14.25">
      <c r="A422" s="81">
        <v>2.2999999999999998</v>
      </c>
      <c r="B422" s="89" t="s">
        <v>787</v>
      </c>
      <c r="C422" s="63" t="s">
        <v>667</v>
      </c>
      <c r="D422" s="63">
        <v>70</v>
      </c>
      <c r="E422" s="63">
        <v>70</v>
      </c>
      <c r="F422" s="65">
        <f t="shared" si="52"/>
        <v>140</v>
      </c>
      <c r="G422" s="390">
        <v>127.73</v>
      </c>
      <c r="H422" s="390">
        <f t="shared" si="62"/>
        <v>11.495699999999999</v>
      </c>
      <c r="I422" s="390">
        <f t="shared" si="64"/>
        <v>11.495699999999999</v>
      </c>
      <c r="J422" s="391">
        <f t="shared" si="65"/>
        <v>150.72140000000002</v>
      </c>
      <c r="K422" s="390">
        <f t="shared" si="66"/>
        <v>21100.996000000003</v>
      </c>
    </row>
    <row r="423" spans="1:11" s="14" customFormat="1" ht="14.25">
      <c r="A423" s="81">
        <v>2.4</v>
      </c>
      <c r="B423" s="89" t="s">
        <v>788</v>
      </c>
      <c r="C423" s="63" t="s">
        <v>667</v>
      </c>
      <c r="D423" s="63">
        <v>420</v>
      </c>
      <c r="E423" s="63">
        <v>420</v>
      </c>
      <c r="F423" s="65">
        <f t="shared" si="52"/>
        <v>840</v>
      </c>
      <c r="G423" s="390">
        <v>99.63</v>
      </c>
      <c r="H423" s="390">
        <f t="shared" si="62"/>
        <v>8.9666999999999994</v>
      </c>
      <c r="I423" s="390">
        <f t="shared" si="64"/>
        <v>8.9666999999999994</v>
      </c>
      <c r="J423" s="391">
        <f t="shared" si="65"/>
        <v>117.5634</v>
      </c>
      <c r="K423" s="390">
        <f t="shared" si="66"/>
        <v>98753.255999999994</v>
      </c>
    </row>
    <row r="424" spans="1:11" s="14" customFormat="1" ht="14.25">
      <c r="A424" s="81">
        <v>2.5</v>
      </c>
      <c r="B424" s="89" t="s">
        <v>789</v>
      </c>
      <c r="C424" s="63" t="s">
        <v>667</v>
      </c>
      <c r="D424" s="63">
        <v>150</v>
      </c>
      <c r="E424" s="63">
        <v>150</v>
      </c>
      <c r="F424" s="65">
        <f t="shared" si="52"/>
        <v>300</v>
      </c>
      <c r="G424" s="390">
        <v>99.63</v>
      </c>
      <c r="H424" s="390">
        <f t="shared" si="62"/>
        <v>8.9666999999999994</v>
      </c>
      <c r="I424" s="390">
        <f t="shared" si="64"/>
        <v>8.9666999999999994</v>
      </c>
      <c r="J424" s="391">
        <f t="shared" si="65"/>
        <v>117.5634</v>
      </c>
      <c r="K424" s="390">
        <f t="shared" si="66"/>
        <v>35269.020000000004</v>
      </c>
    </row>
    <row r="425" spans="1:11" s="14" customFormat="1" ht="14.25">
      <c r="A425" s="81">
        <v>2.6</v>
      </c>
      <c r="B425" s="89" t="s">
        <v>790</v>
      </c>
      <c r="C425" s="63" t="s">
        <v>667</v>
      </c>
      <c r="D425" s="63">
        <v>70</v>
      </c>
      <c r="E425" s="63">
        <v>70</v>
      </c>
      <c r="F425" s="65">
        <f t="shared" si="52"/>
        <v>140</v>
      </c>
      <c r="G425" s="390">
        <v>4344.16</v>
      </c>
      <c r="H425" s="390">
        <f t="shared" si="62"/>
        <v>390.97439999999995</v>
      </c>
      <c r="I425" s="390">
        <f t="shared" si="64"/>
        <v>390.97439999999995</v>
      </c>
      <c r="J425" s="391">
        <f t="shared" si="65"/>
        <v>5126.1088</v>
      </c>
      <c r="K425" s="390">
        <f t="shared" si="66"/>
        <v>717655.23199999996</v>
      </c>
    </row>
    <row r="426" spans="1:11" s="14" customFormat="1" ht="14.25">
      <c r="A426" s="81">
        <v>2.7</v>
      </c>
      <c r="B426" s="89" t="s">
        <v>791</v>
      </c>
      <c r="C426" s="63" t="s">
        <v>667</v>
      </c>
      <c r="D426" s="63">
        <v>140</v>
      </c>
      <c r="E426" s="63">
        <v>140</v>
      </c>
      <c r="F426" s="65">
        <f t="shared" si="52"/>
        <v>280</v>
      </c>
      <c r="G426" s="390">
        <v>99.63</v>
      </c>
      <c r="H426" s="390">
        <f t="shared" si="62"/>
        <v>8.9666999999999994</v>
      </c>
      <c r="I426" s="390">
        <f t="shared" si="64"/>
        <v>8.9666999999999994</v>
      </c>
      <c r="J426" s="391">
        <f t="shared" si="65"/>
        <v>117.5634</v>
      </c>
      <c r="K426" s="390">
        <f t="shared" si="66"/>
        <v>32917.752</v>
      </c>
    </row>
    <row r="427" spans="1:11" s="14" customFormat="1" ht="14.25">
      <c r="A427" s="81">
        <v>2.8</v>
      </c>
      <c r="B427" s="89" t="s">
        <v>1005</v>
      </c>
      <c r="C427" s="63" t="s">
        <v>667</v>
      </c>
      <c r="D427" s="63">
        <v>10</v>
      </c>
      <c r="E427" s="63">
        <v>10</v>
      </c>
      <c r="F427" s="65">
        <f t="shared" si="52"/>
        <v>20</v>
      </c>
      <c r="G427" s="390">
        <v>2251.91</v>
      </c>
      <c r="H427" s="390">
        <f t="shared" si="62"/>
        <v>202.67189999999997</v>
      </c>
      <c r="I427" s="390">
        <f t="shared" si="64"/>
        <v>202.67189999999997</v>
      </c>
      <c r="J427" s="391">
        <f t="shared" si="65"/>
        <v>2657.2537999999995</v>
      </c>
      <c r="K427" s="390">
        <f t="shared" si="66"/>
        <v>53145.075999999986</v>
      </c>
    </row>
    <row r="428" spans="1:11" s="14" customFormat="1" ht="42.75">
      <c r="A428" s="84">
        <v>3</v>
      </c>
      <c r="B428" s="61" t="s">
        <v>1006</v>
      </c>
      <c r="C428" s="463"/>
      <c r="D428" s="383"/>
      <c r="E428" s="383"/>
      <c r="F428" s="383"/>
      <c r="G428" s="384"/>
      <c r="H428" s="380"/>
      <c r="I428" s="380"/>
      <c r="J428" s="380"/>
      <c r="K428" s="379"/>
    </row>
    <row r="429" spans="1:11" s="14" customFormat="1" ht="14.25">
      <c r="A429" s="81">
        <v>3.1</v>
      </c>
      <c r="B429" s="89" t="s">
        <v>1007</v>
      </c>
      <c r="C429" s="63" t="s">
        <v>1008</v>
      </c>
      <c r="D429" s="63">
        <v>280</v>
      </c>
      <c r="E429" s="63">
        <v>280</v>
      </c>
      <c r="F429" s="65">
        <f t="shared" si="52"/>
        <v>560</v>
      </c>
      <c r="G429" s="390">
        <v>409923</v>
      </c>
      <c r="H429" s="390">
        <f t="shared" si="62"/>
        <v>36893.07</v>
      </c>
      <c r="I429" s="390">
        <f t="shared" ref="I429:I438" si="67">G429*9%</f>
        <v>36893.07</v>
      </c>
      <c r="J429" s="391">
        <f t="shared" ref="J429:J438" si="68">G429+H429+I429</f>
        <v>483709.14</v>
      </c>
      <c r="K429" s="390">
        <f>F429*J429</f>
        <v>270877118.40000004</v>
      </c>
    </row>
    <row r="430" spans="1:11" s="14" customFormat="1">
      <c r="A430" s="90">
        <v>4</v>
      </c>
      <c r="B430" s="91" t="s">
        <v>1051</v>
      </c>
      <c r="C430" s="93"/>
      <c r="D430" s="92"/>
      <c r="E430" s="92"/>
      <c r="F430" s="92"/>
      <c r="G430" s="424"/>
      <c r="H430" s="115"/>
      <c r="I430" s="115"/>
      <c r="J430" s="115"/>
      <c r="K430" s="62"/>
    </row>
    <row r="431" spans="1:11" s="14" customFormat="1">
      <c r="A431" s="81">
        <v>4.0999999999999996</v>
      </c>
      <c r="B431" s="89" t="s">
        <v>1029</v>
      </c>
      <c r="C431" s="93"/>
      <c r="D431" s="93"/>
      <c r="E431" s="93"/>
      <c r="F431" s="93"/>
      <c r="G431" s="424"/>
      <c r="H431" s="115"/>
      <c r="I431" s="115"/>
      <c r="J431" s="115"/>
      <c r="K431" s="62"/>
    </row>
    <row r="432" spans="1:11" s="14" customFormat="1" ht="14.25">
      <c r="A432" s="81" t="s">
        <v>178</v>
      </c>
      <c r="B432" s="89" t="s">
        <v>1010</v>
      </c>
      <c r="C432" s="63" t="s">
        <v>667</v>
      </c>
      <c r="D432" s="63">
        <v>3360</v>
      </c>
      <c r="E432" s="63">
        <v>3360</v>
      </c>
      <c r="F432" s="65">
        <f t="shared" si="52"/>
        <v>6720</v>
      </c>
      <c r="G432" s="390">
        <v>1067.73</v>
      </c>
      <c r="H432" s="390">
        <f t="shared" si="62"/>
        <v>96.095699999999994</v>
      </c>
      <c r="I432" s="390">
        <f t="shared" si="67"/>
        <v>96.095699999999994</v>
      </c>
      <c r="J432" s="391">
        <f t="shared" si="68"/>
        <v>1259.9214000000002</v>
      </c>
      <c r="K432" s="390">
        <f t="shared" ref="K432:K438" si="69">F432*J432</f>
        <v>8466671.8080000021</v>
      </c>
    </row>
    <row r="433" spans="1:11" s="14" customFormat="1" ht="14.25">
      <c r="A433" s="81" t="s">
        <v>180</v>
      </c>
      <c r="B433" s="89" t="s">
        <v>1011</v>
      </c>
      <c r="C433" s="63" t="s">
        <v>667</v>
      </c>
      <c r="D433" s="63">
        <v>50</v>
      </c>
      <c r="E433" s="63">
        <v>50</v>
      </c>
      <c r="F433" s="65">
        <f t="shared" si="52"/>
        <v>100</v>
      </c>
      <c r="G433" s="390">
        <v>1044.52</v>
      </c>
      <c r="H433" s="390">
        <f t="shared" si="62"/>
        <v>94.006799999999998</v>
      </c>
      <c r="I433" s="390">
        <f t="shared" si="67"/>
        <v>94.006799999999998</v>
      </c>
      <c r="J433" s="391">
        <f t="shared" si="68"/>
        <v>1232.5336000000002</v>
      </c>
      <c r="K433" s="390">
        <f t="shared" si="69"/>
        <v>123253.36000000002</v>
      </c>
    </row>
    <row r="434" spans="1:11" s="14" customFormat="1" ht="14.25">
      <c r="A434" s="94" t="s">
        <v>182</v>
      </c>
      <c r="B434" s="89" t="s">
        <v>1012</v>
      </c>
      <c r="C434" s="63" t="s">
        <v>667</v>
      </c>
      <c r="D434" s="63">
        <v>30</v>
      </c>
      <c r="E434" s="63">
        <v>30</v>
      </c>
      <c r="F434" s="65">
        <f t="shared" si="52"/>
        <v>60</v>
      </c>
      <c r="G434" s="390">
        <v>458.17</v>
      </c>
      <c r="H434" s="390">
        <f t="shared" si="62"/>
        <v>41.235300000000002</v>
      </c>
      <c r="I434" s="390">
        <f t="shared" si="67"/>
        <v>41.235300000000002</v>
      </c>
      <c r="J434" s="391">
        <f t="shared" si="68"/>
        <v>540.64060000000006</v>
      </c>
      <c r="K434" s="390">
        <f t="shared" si="69"/>
        <v>32438.436000000005</v>
      </c>
    </row>
    <row r="435" spans="1:11" s="14" customFormat="1" ht="14.25">
      <c r="A435" s="81" t="s">
        <v>184</v>
      </c>
      <c r="B435" s="89" t="s">
        <v>1013</v>
      </c>
      <c r="C435" s="63" t="s">
        <v>667</v>
      </c>
      <c r="D435" s="63">
        <v>50</v>
      </c>
      <c r="E435" s="63">
        <v>50</v>
      </c>
      <c r="F435" s="65">
        <f t="shared" si="52"/>
        <v>100</v>
      </c>
      <c r="G435" s="390">
        <v>500</v>
      </c>
      <c r="H435" s="390">
        <f t="shared" si="62"/>
        <v>45</v>
      </c>
      <c r="I435" s="390">
        <f t="shared" si="67"/>
        <v>45</v>
      </c>
      <c r="J435" s="391">
        <f t="shared" si="68"/>
        <v>590</v>
      </c>
      <c r="K435" s="390">
        <f t="shared" si="69"/>
        <v>59000</v>
      </c>
    </row>
    <row r="436" spans="1:11" s="14" customFormat="1" ht="14.25">
      <c r="A436" s="81" t="s">
        <v>1052</v>
      </c>
      <c r="B436" s="95" t="s">
        <v>1014</v>
      </c>
      <c r="C436" s="63" t="s">
        <v>667</v>
      </c>
      <c r="D436" s="63">
        <v>3000</v>
      </c>
      <c r="E436" s="63">
        <v>3000</v>
      </c>
      <c r="F436" s="65">
        <f t="shared" si="52"/>
        <v>6000</v>
      </c>
      <c r="G436" s="390">
        <v>1746.85</v>
      </c>
      <c r="H436" s="390">
        <f t="shared" si="62"/>
        <v>157.2165</v>
      </c>
      <c r="I436" s="390">
        <f t="shared" si="67"/>
        <v>157.2165</v>
      </c>
      <c r="J436" s="391">
        <f t="shared" si="68"/>
        <v>2061.2829999999999</v>
      </c>
      <c r="K436" s="390">
        <f t="shared" si="69"/>
        <v>12367698</v>
      </c>
    </row>
    <row r="437" spans="1:11" s="14" customFormat="1" ht="14.25">
      <c r="A437" s="81" t="s">
        <v>1053</v>
      </c>
      <c r="B437" s="95" t="s">
        <v>1015</v>
      </c>
      <c r="C437" s="63" t="s">
        <v>667</v>
      </c>
      <c r="D437" s="63">
        <v>1260</v>
      </c>
      <c r="E437" s="63">
        <v>1260</v>
      </c>
      <c r="F437" s="65">
        <f t="shared" si="52"/>
        <v>2520</v>
      </c>
      <c r="G437" s="390">
        <v>1746.85</v>
      </c>
      <c r="H437" s="390">
        <f t="shared" si="62"/>
        <v>157.2165</v>
      </c>
      <c r="I437" s="390">
        <f t="shared" si="67"/>
        <v>157.2165</v>
      </c>
      <c r="J437" s="391">
        <f t="shared" si="68"/>
        <v>2061.2829999999999</v>
      </c>
      <c r="K437" s="390">
        <f t="shared" si="69"/>
        <v>5194433.16</v>
      </c>
    </row>
    <row r="438" spans="1:11" s="14" customFormat="1" ht="42.75">
      <c r="A438" s="84">
        <v>5</v>
      </c>
      <c r="B438" s="61" t="s">
        <v>1016</v>
      </c>
      <c r="C438" s="63" t="s">
        <v>1008</v>
      </c>
      <c r="D438" s="63">
        <v>24</v>
      </c>
      <c r="E438" s="63">
        <v>24</v>
      </c>
      <c r="F438" s="65">
        <f t="shared" si="52"/>
        <v>48</v>
      </c>
      <c r="G438" s="390">
        <v>32346.93</v>
      </c>
      <c r="H438" s="390">
        <f t="shared" si="62"/>
        <v>2911.2237</v>
      </c>
      <c r="I438" s="390">
        <f t="shared" si="67"/>
        <v>2911.2237</v>
      </c>
      <c r="J438" s="391">
        <f t="shared" si="68"/>
        <v>38169.377400000005</v>
      </c>
      <c r="K438" s="390">
        <f t="shared" si="69"/>
        <v>1832130.1152000003</v>
      </c>
    </row>
    <row r="439" spans="1:11" s="14" customFormat="1">
      <c r="A439" s="90">
        <v>6</v>
      </c>
      <c r="B439" s="91" t="s">
        <v>1017</v>
      </c>
      <c r="C439" s="93"/>
      <c r="D439" s="92"/>
      <c r="E439" s="92"/>
      <c r="F439" s="92"/>
      <c r="G439" s="424"/>
      <c r="H439" s="115"/>
      <c r="I439" s="115"/>
      <c r="J439" s="115"/>
      <c r="K439" s="62"/>
    </row>
    <row r="440" spans="1:11" s="14" customFormat="1" ht="14.25">
      <c r="A440" s="81">
        <v>6.1</v>
      </c>
      <c r="B440" s="89" t="s">
        <v>1010</v>
      </c>
      <c r="C440" s="63" t="s">
        <v>667</v>
      </c>
      <c r="D440" s="63">
        <v>280</v>
      </c>
      <c r="E440" s="63">
        <v>280</v>
      </c>
      <c r="F440" s="65">
        <f t="shared" si="52"/>
        <v>560</v>
      </c>
      <c r="G440" s="390">
        <v>427</v>
      </c>
      <c r="H440" s="390">
        <f t="shared" si="62"/>
        <v>38.43</v>
      </c>
      <c r="I440" s="390">
        <f t="shared" ref="I440:I445" si="70">G440*9%</f>
        <v>38.43</v>
      </c>
      <c r="J440" s="391">
        <f t="shared" ref="J440:J445" si="71">G440+H440+I440</f>
        <v>503.86</v>
      </c>
      <c r="K440" s="390">
        <f t="shared" ref="K440:K445" si="72">F440*J440</f>
        <v>282161.60000000003</v>
      </c>
    </row>
    <row r="441" spans="1:11" s="14" customFormat="1" ht="14.25">
      <c r="A441" s="81">
        <v>6.2</v>
      </c>
      <c r="B441" s="89" t="s">
        <v>1018</v>
      </c>
      <c r="C441" s="63" t="s">
        <v>667</v>
      </c>
      <c r="D441" s="63">
        <v>140</v>
      </c>
      <c r="E441" s="63">
        <v>140</v>
      </c>
      <c r="F441" s="65">
        <f t="shared" si="52"/>
        <v>280</v>
      </c>
      <c r="G441" s="390">
        <v>274.62</v>
      </c>
      <c r="H441" s="390">
        <f t="shared" si="62"/>
        <v>24.715799999999998</v>
      </c>
      <c r="I441" s="390">
        <f t="shared" si="70"/>
        <v>24.715799999999998</v>
      </c>
      <c r="J441" s="391">
        <f t="shared" si="71"/>
        <v>324.05160000000001</v>
      </c>
      <c r="K441" s="390">
        <f t="shared" si="72"/>
        <v>90734.448000000004</v>
      </c>
    </row>
    <row r="442" spans="1:11" s="14" customFormat="1" ht="14.25">
      <c r="A442" s="81">
        <v>6.3</v>
      </c>
      <c r="B442" s="89" t="s">
        <v>1019</v>
      </c>
      <c r="C442" s="63" t="s">
        <v>667</v>
      </c>
      <c r="D442" s="63">
        <v>25</v>
      </c>
      <c r="E442" s="63">
        <v>25</v>
      </c>
      <c r="F442" s="65">
        <f t="shared" si="52"/>
        <v>50</v>
      </c>
      <c r="G442" s="390">
        <v>459.83</v>
      </c>
      <c r="H442" s="390">
        <f t="shared" si="62"/>
        <v>41.384699999999995</v>
      </c>
      <c r="I442" s="390">
        <f t="shared" si="70"/>
        <v>41.384699999999995</v>
      </c>
      <c r="J442" s="391">
        <f t="shared" si="71"/>
        <v>542.59939999999995</v>
      </c>
      <c r="K442" s="390">
        <f t="shared" si="72"/>
        <v>27129.969999999998</v>
      </c>
    </row>
    <row r="443" spans="1:11" s="14" customFormat="1" ht="14.25">
      <c r="A443" s="81">
        <v>6.4</v>
      </c>
      <c r="B443" s="89" t="s">
        <v>1020</v>
      </c>
      <c r="C443" s="63" t="s">
        <v>667</v>
      </c>
      <c r="D443" s="63">
        <v>45</v>
      </c>
      <c r="E443" s="63">
        <v>45</v>
      </c>
      <c r="F443" s="65">
        <f t="shared" si="52"/>
        <v>90</v>
      </c>
      <c r="G443" s="390">
        <v>555.05999999999995</v>
      </c>
      <c r="H443" s="390">
        <f t="shared" si="62"/>
        <v>49.95539999999999</v>
      </c>
      <c r="I443" s="390">
        <f t="shared" si="70"/>
        <v>49.95539999999999</v>
      </c>
      <c r="J443" s="391">
        <f t="shared" si="71"/>
        <v>654.97079999999983</v>
      </c>
      <c r="K443" s="390">
        <f t="shared" si="72"/>
        <v>58947.371999999981</v>
      </c>
    </row>
    <row r="444" spans="1:11" s="14" customFormat="1" ht="14.25">
      <c r="A444" s="81">
        <v>6.5</v>
      </c>
      <c r="B444" s="89" t="s">
        <v>1021</v>
      </c>
      <c r="C444" s="63" t="s">
        <v>667</v>
      </c>
      <c r="D444" s="63">
        <v>10</v>
      </c>
      <c r="E444" s="63">
        <v>10</v>
      </c>
      <c r="F444" s="65">
        <f t="shared" si="52"/>
        <v>20</v>
      </c>
      <c r="G444" s="390">
        <v>37.04</v>
      </c>
      <c r="H444" s="390">
        <f t="shared" si="62"/>
        <v>3.3335999999999997</v>
      </c>
      <c r="I444" s="390">
        <f t="shared" si="70"/>
        <v>3.3335999999999997</v>
      </c>
      <c r="J444" s="391">
        <f t="shared" si="71"/>
        <v>43.707199999999993</v>
      </c>
      <c r="K444" s="390">
        <f t="shared" si="72"/>
        <v>874.14399999999989</v>
      </c>
    </row>
    <row r="445" spans="1:11" s="14" customFormat="1" ht="14.25">
      <c r="A445" s="81">
        <v>6.6</v>
      </c>
      <c r="B445" s="89" t="s">
        <v>1012</v>
      </c>
      <c r="C445" s="63" t="s">
        <v>667</v>
      </c>
      <c r="D445" s="63">
        <v>5</v>
      </c>
      <c r="E445" s="63">
        <v>5</v>
      </c>
      <c r="F445" s="65">
        <f t="shared" si="52"/>
        <v>10</v>
      </c>
      <c r="G445" s="390">
        <v>37.04</v>
      </c>
      <c r="H445" s="390">
        <f t="shared" si="62"/>
        <v>3.3335999999999997</v>
      </c>
      <c r="I445" s="390">
        <f t="shared" si="70"/>
        <v>3.3335999999999997</v>
      </c>
      <c r="J445" s="391">
        <f t="shared" si="71"/>
        <v>43.707199999999993</v>
      </c>
      <c r="K445" s="390">
        <f t="shared" si="72"/>
        <v>437.07199999999995</v>
      </c>
    </row>
    <row r="446" spans="1:11" s="14" customFormat="1" ht="28.5">
      <c r="A446" s="96" t="s">
        <v>815</v>
      </c>
      <c r="B446" s="22" t="s">
        <v>1022</v>
      </c>
      <c r="C446" s="97"/>
      <c r="D446" s="97"/>
      <c r="E446" s="97"/>
      <c r="F446" s="97"/>
      <c r="G446" s="425"/>
      <c r="H446" s="116"/>
      <c r="I446" s="116"/>
      <c r="J446" s="116"/>
      <c r="K446" s="98"/>
    </row>
    <row r="447" spans="1:11" s="14" customFormat="1" ht="14.25">
      <c r="A447" s="99" t="s">
        <v>445</v>
      </c>
      <c r="B447" s="89" t="s">
        <v>1054</v>
      </c>
      <c r="C447" s="63" t="s">
        <v>665</v>
      </c>
      <c r="D447" s="63">
        <v>24</v>
      </c>
      <c r="E447" s="63">
        <v>24</v>
      </c>
      <c r="F447" s="65">
        <f t="shared" si="52"/>
        <v>48</v>
      </c>
      <c r="G447" s="390">
        <v>133002.79999999999</v>
      </c>
      <c r="H447" s="390">
        <f>G447*9%</f>
        <v>11970.251999999999</v>
      </c>
      <c r="I447" s="390">
        <f>G447*9%</f>
        <v>11970.251999999999</v>
      </c>
      <c r="J447" s="391">
        <f>G447+H447+I447</f>
        <v>156943.304</v>
      </c>
      <c r="K447" s="390">
        <f>F447*J447</f>
        <v>7533278.5920000002</v>
      </c>
    </row>
    <row r="448" spans="1:11" s="14" customFormat="1" ht="57">
      <c r="A448" s="99" t="s">
        <v>448</v>
      </c>
      <c r="B448" s="23" t="s">
        <v>1024</v>
      </c>
      <c r="C448" s="63" t="s">
        <v>365</v>
      </c>
      <c r="D448" s="63">
        <v>1</v>
      </c>
      <c r="E448" s="63">
        <v>1</v>
      </c>
      <c r="F448" s="65">
        <f t="shared" si="52"/>
        <v>2</v>
      </c>
      <c r="G448" s="390">
        <v>500000</v>
      </c>
      <c r="H448" s="390">
        <f>G448*9%</f>
        <v>45000</v>
      </c>
      <c r="I448" s="390">
        <f>G448*9%</f>
        <v>45000</v>
      </c>
      <c r="J448" s="391">
        <f>G448+H448+I448</f>
        <v>590000</v>
      </c>
      <c r="K448" s="390">
        <f>F448*J448</f>
        <v>1180000</v>
      </c>
    </row>
    <row r="449" spans="1:15" s="14" customFormat="1" ht="42.75">
      <c r="A449" s="100">
        <v>8</v>
      </c>
      <c r="B449" s="101" t="s">
        <v>1025</v>
      </c>
      <c r="C449" s="378"/>
      <c r="D449" s="378"/>
      <c r="E449" s="378"/>
      <c r="F449" s="378"/>
      <c r="G449" s="424"/>
      <c r="H449" s="115"/>
      <c r="I449" s="115"/>
      <c r="J449" s="115"/>
      <c r="K449" s="379"/>
    </row>
    <row r="450" spans="1:15" s="14" customFormat="1" ht="14.25">
      <c r="A450" s="102">
        <v>8.1</v>
      </c>
      <c r="B450" s="95" t="s">
        <v>1026</v>
      </c>
      <c r="C450" s="103" t="s">
        <v>667</v>
      </c>
      <c r="D450" s="103">
        <v>24412.5</v>
      </c>
      <c r="E450" s="103">
        <v>24412.5</v>
      </c>
      <c r="F450" s="65">
        <f t="shared" si="52"/>
        <v>48825</v>
      </c>
      <c r="G450" s="390">
        <v>797.6</v>
      </c>
      <c r="H450" s="390">
        <f t="shared" si="62"/>
        <v>71.784000000000006</v>
      </c>
      <c r="I450" s="390">
        <f>G450*9%</f>
        <v>71.784000000000006</v>
      </c>
      <c r="J450" s="391">
        <f>G450+H450+I450</f>
        <v>941.16800000000001</v>
      </c>
      <c r="K450" s="390">
        <f>F450*J450</f>
        <v>45952527.600000001</v>
      </c>
    </row>
    <row r="451" spans="1:15" s="14" customFormat="1" ht="14.25">
      <c r="A451" s="102">
        <v>8.1999999999999993</v>
      </c>
      <c r="B451" s="95" t="s">
        <v>1027</v>
      </c>
      <c r="C451" s="103" t="s">
        <v>667</v>
      </c>
      <c r="D451" s="103">
        <v>4000</v>
      </c>
      <c r="E451" s="103">
        <v>4000</v>
      </c>
      <c r="F451" s="65">
        <f t="shared" si="52"/>
        <v>8000</v>
      </c>
      <c r="G451" s="390">
        <v>710.86</v>
      </c>
      <c r="H451" s="390">
        <f t="shared" si="62"/>
        <v>63.977399999999996</v>
      </c>
      <c r="I451" s="390">
        <f>G451*9%</f>
        <v>63.977399999999996</v>
      </c>
      <c r="J451" s="391">
        <f>G451+H451+I451</f>
        <v>838.81479999999999</v>
      </c>
      <c r="K451" s="390">
        <f>F451*J451</f>
        <v>6710518.4000000004</v>
      </c>
    </row>
    <row r="452" spans="1:15" s="14" customFormat="1" ht="42.75">
      <c r="A452" s="100">
        <v>9</v>
      </c>
      <c r="B452" s="101" t="s">
        <v>1028</v>
      </c>
      <c r="C452" s="378"/>
      <c r="D452" s="378"/>
      <c r="E452" s="378"/>
      <c r="F452" s="378"/>
      <c r="G452" s="62"/>
      <c r="H452" s="117"/>
      <c r="I452" s="117"/>
      <c r="J452" s="117"/>
      <c r="K452" s="379"/>
    </row>
    <row r="453" spans="1:15" s="14" customFormat="1" ht="14.25">
      <c r="A453" s="102">
        <v>9.1</v>
      </c>
      <c r="B453" s="105" t="s">
        <v>1029</v>
      </c>
      <c r="C453" s="378"/>
      <c r="D453" s="378"/>
      <c r="E453" s="378"/>
      <c r="F453" s="378"/>
      <c r="G453" s="379"/>
      <c r="H453" s="380"/>
      <c r="I453" s="380"/>
      <c r="J453" s="380"/>
      <c r="K453" s="379"/>
    </row>
    <row r="454" spans="1:15" s="14" customFormat="1" ht="28.5">
      <c r="A454" s="118" t="s">
        <v>1030</v>
      </c>
      <c r="B454" s="374" t="s">
        <v>1055</v>
      </c>
      <c r="C454" s="375" t="s">
        <v>206</v>
      </c>
      <c r="D454" s="375">
        <v>150</v>
      </c>
      <c r="E454" s="375">
        <v>150</v>
      </c>
      <c r="F454" s="376">
        <f>D454+E454</f>
        <v>300</v>
      </c>
      <c r="G454" s="390">
        <v>5208.46</v>
      </c>
      <c r="H454" s="390">
        <f>G454*9%</f>
        <v>468.76139999999998</v>
      </c>
      <c r="I454" s="390">
        <f>G454*9%</f>
        <v>468.76139999999998</v>
      </c>
      <c r="J454" s="391">
        <f>G454+H454+I454</f>
        <v>6145.9828000000007</v>
      </c>
      <c r="K454" s="390">
        <f>F454*J454</f>
        <v>1843794.8400000003</v>
      </c>
    </row>
    <row r="455" spans="1:15" s="14" customFormat="1" ht="14.25">
      <c r="A455" s="118" t="s">
        <v>1032</v>
      </c>
      <c r="B455" s="374" t="s">
        <v>1033</v>
      </c>
      <c r="C455" s="375" t="s">
        <v>667</v>
      </c>
      <c r="D455" s="375">
        <v>540</v>
      </c>
      <c r="E455" s="375">
        <v>540</v>
      </c>
      <c r="F455" s="376">
        <f t="shared" ref="F455:F460" si="73">D455+E455</f>
        <v>1080</v>
      </c>
      <c r="G455" s="390">
        <v>4992.49</v>
      </c>
      <c r="H455" s="390">
        <f t="shared" ref="H455:H460" si="74">G455*9%</f>
        <v>449.32409999999999</v>
      </c>
      <c r="I455" s="390">
        <f t="shared" ref="I455:I460" si="75">G455*9%</f>
        <v>449.32409999999999</v>
      </c>
      <c r="J455" s="391">
        <f t="shared" ref="J455:J460" si="76">G455+H455+I455</f>
        <v>5891.1381999999994</v>
      </c>
      <c r="K455" s="390">
        <f t="shared" ref="K455:K460" si="77">F455*J455</f>
        <v>6362429.2559999991</v>
      </c>
    </row>
    <row r="456" spans="1:15" s="14" customFormat="1" ht="28.5">
      <c r="A456" s="118" t="s">
        <v>1034</v>
      </c>
      <c r="B456" s="108" t="s">
        <v>1035</v>
      </c>
      <c r="C456" s="103" t="s">
        <v>667</v>
      </c>
      <c r="D456" s="103">
        <v>160</v>
      </c>
      <c r="E456" s="103">
        <v>160</v>
      </c>
      <c r="F456" s="65">
        <f t="shared" si="73"/>
        <v>320</v>
      </c>
      <c r="G456" s="390">
        <v>3421.17</v>
      </c>
      <c r="H456" s="390">
        <f t="shared" si="74"/>
        <v>307.90530000000001</v>
      </c>
      <c r="I456" s="390">
        <f t="shared" si="75"/>
        <v>307.90530000000001</v>
      </c>
      <c r="J456" s="391">
        <f t="shared" si="76"/>
        <v>4036.9805999999999</v>
      </c>
      <c r="K456" s="390">
        <f t="shared" si="77"/>
        <v>1291833.7919999999</v>
      </c>
    </row>
    <row r="457" spans="1:15" s="14" customFormat="1" ht="14.25">
      <c r="A457" s="118" t="s">
        <v>1036</v>
      </c>
      <c r="B457" s="108" t="s">
        <v>1037</v>
      </c>
      <c r="C457" s="103" t="s">
        <v>667</v>
      </c>
      <c r="D457" s="103">
        <v>200</v>
      </c>
      <c r="E457" s="103">
        <v>200</v>
      </c>
      <c r="F457" s="65">
        <f t="shared" si="73"/>
        <v>400</v>
      </c>
      <c r="G457" s="390">
        <v>99.63</v>
      </c>
      <c r="H457" s="390">
        <f t="shared" si="74"/>
        <v>8.9666999999999994</v>
      </c>
      <c r="I457" s="390">
        <f t="shared" si="75"/>
        <v>8.9666999999999994</v>
      </c>
      <c r="J457" s="391">
        <f t="shared" si="76"/>
        <v>117.5634</v>
      </c>
      <c r="K457" s="390">
        <f t="shared" si="77"/>
        <v>47025.36</v>
      </c>
    </row>
    <row r="458" spans="1:15" s="14" customFormat="1" ht="14.25">
      <c r="A458" s="118" t="s">
        <v>1038</v>
      </c>
      <c r="B458" s="108" t="s">
        <v>1039</v>
      </c>
      <c r="C458" s="103" t="s">
        <v>667</v>
      </c>
      <c r="D458" s="103">
        <v>50</v>
      </c>
      <c r="E458" s="103">
        <v>50</v>
      </c>
      <c r="F458" s="65">
        <f t="shared" si="73"/>
        <v>100</v>
      </c>
      <c r="G458" s="390">
        <v>99.627399999999994</v>
      </c>
      <c r="H458" s="390">
        <f t="shared" si="74"/>
        <v>8.9664659999999987</v>
      </c>
      <c r="I458" s="390">
        <f t="shared" si="75"/>
        <v>8.9664659999999987</v>
      </c>
      <c r="J458" s="391">
        <f t="shared" si="76"/>
        <v>117.56033199999999</v>
      </c>
      <c r="K458" s="390">
        <f t="shared" si="77"/>
        <v>11756.033199999998</v>
      </c>
    </row>
    <row r="459" spans="1:15" s="14" customFormat="1" ht="14.25">
      <c r="A459" s="118" t="s">
        <v>1040</v>
      </c>
      <c r="B459" s="108" t="s">
        <v>1041</v>
      </c>
      <c r="C459" s="103" t="s">
        <v>206</v>
      </c>
      <c r="D459" s="103">
        <v>50</v>
      </c>
      <c r="E459" s="103">
        <v>50</v>
      </c>
      <c r="F459" s="65">
        <f t="shared" si="73"/>
        <v>100</v>
      </c>
      <c r="G459" s="390">
        <v>99.625</v>
      </c>
      <c r="H459" s="390">
        <f t="shared" si="74"/>
        <v>8.9662500000000005</v>
      </c>
      <c r="I459" s="390">
        <f t="shared" si="75"/>
        <v>8.9662500000000005</v>
      </c>
      <c r="J459" s="391">
        <f t="shared" si="76"/>
        <v>117.5575</v>
      </c>
      <c r="K459" s="390">
        <f t="shared" si="77"/>
        <v>11755.75</v>
      </c>
    </row>
    <row r="460" spans="1:15" s="14" customFormat="1" ht="14.25">
      <c r="A460" s="100">
        <v>10</v>
      </c>
      <c r="B460" s="108" t="s">
        <v>1042</v>
      </c>
      <c r="C460" s="103" t="s">
        <v>206</v>
      </c>
      <c r="D460" s="103">
        <v>1</v>
      </c>
      <c r="E460" s="103">
        <v>1</v>
      </c>
      <c r="F460" s="65">
        <f t="shared" si="73"/>
        <v>2</v>
      </c>
      <c r="G460" s="390">
        <v>50000</v>
      </c>
      <c r="H460" s="390">
        <f t="shared" si="74"/>
        <v>4500</v>
      </c>
      <c r="I460" s="390">
        <f t="shared" si="75"/>
        <v>4500</v>
      </c>
      <c r="J460" s="391">
        <f t="shared" si="76"/>
        <v>59000</v>
      </c>
      <c r="K460" s="390">
        <f t="shared" si="77"/>
        <v>118000</v>
      </c>
    </row>
    <row r="461" spans="1:15" s="14" customFormat="1">
      <c r="A461" s="109" t="s">
        <v>461</v>
      </c>
      <c r="B461" s="110" t="s">
        <v>1043</v>
      </c>
      <c r="C461" s="103"/>
      <c r="D461" s="103"/>
      <c r="E461" s="103"/>
      <c r="F461" s="103"/>
      <c r="G461" s="111"/>
      <c r="H461" s="119"/>
      <c r="I461" s="119"/>
      <c r="J461" s="119"/>
      <c r="K461" s="114">
        <f>SUM(K403:K460)</f>
        <v>842577481.12705743</v>
      </c>
      <c r="O461" s="329"/>
    </row>
    <row r="462" spans="1:15" ht="18">
      <c r="B462" s="1326" t="s">
        <v>1056</v>
      </c>
      <c r="C462" s="1327"/>
      <c r="D462" s="1327"/>
      <c r="E462" s="1327"/>
      <c r="F462" s="1327"/>
      <c r="G462" s="1327"/>
      <c r="H462" s="1327"/>
      <c r="I462" s="1327"/>
      <c r="J462" s="1327"/>
      <c r="K462" s="120">
        <f>K461+K378+K296</f>
        <v>3545689617.2199821</v>
      </c>
      <c r="N462" s="329">
        <v>3545689617.2199998</v>
      </c>
      <c r="O462" s="329">
        <f>K462-N462</f>
        <v>-1.7642974853515625E-5</v>
      </c>
    </row>
    <row r="463" spans="1:15">
      <c r="K463" s="389"/>
      <c r="O463" s="329">
        <f>O462/1.18</f>
        <v>-1.4951673604674258E-5</v>
      </c>
    </row>
    <row r="464" spans="1:15">
      <c r="O464" s="329">
        <f>O463/430.59</f>
        <v>-3.4723689831798832E-8</v>
      </c>
    </row>
    <row r="467" spans="11:11">
      <c r="K467" s="464">
        <v>1090690697.7788</v>
      </c>
    </row>
    <row r="471" spans="11:11">
      <c r="K471" s="465">
        <f>K462-K467</f>
        <v>2454998919.4411821</v>
      </c>
    </row>
  </sheetData>
  <mergeCells count="323">
    <mergeCell ref="C193:C199"/>
    <mergeCell ref="D270:F270"/>
    <mergeCell ref="D271:F271"/>
    <mergeCell ref="D272:F272"/>
    <mergeCell ref="D273:F273"/>
    <mergeCell ref="D274:F274"/>
    <mergeCell ref="B462:J462"/>
    <mergeCell ref="A7:A9"/>
    <mergeCell ref="A193:A199"/>
    <mergeCell ref="A299:A300"/>
    <mergeCell ref="A381:A382"/>
    <mergeCell ref="B8:B9"/>
    <mergeCell ref="B299:B300"/>
    <mergeCell ref="B381:B382"/>
    <mergeCell ref="C7:C9"/>
    <mergeCell ref="C299:C300"/>
    <mergeCell ref="C381:C382"/>
    <mergeCell ref="G8:G9"/>
    <mergeCell ref="G299:G300"/>
    <mergeCell ref="G381:G382"/>
    <mergeCell ref="J8:J9"/>
    <mergeCell ref="J299:J300"/>
    <mergeCell ref="J381:J382"/>
    <mergeCell ref="D7:F9"/>
    <mergeCell ref="C298:F298"/>
    <mergeCell ref="G298:K298"/>
    <mergeCell ref="D299:F299"/>
    <mergeCell ref="H299:I299"/>
    <mergeCell ref="B379:K379"/>
    <mergeCell ref="C380:F380"/>
    <mergeCell ref="G380:K380"/>
    <mergeCell ref="D381:F381"/>
    <mergeCell ref="H381:I381"/>
    <mergeCell ref="K299:K300"/>
    <mergeCell ref="K381:K382"/>
    <mergeCell ref="D289:F289"/>
    <mergeCell ref="D290:F290"/>
    <mergeCell ref="D291:F291"/>
    <mergeCell ref="D294:F294"/>
    <mergeCell ref="D295:F295"/>
    <mergeCell ref="D296:F296"/>
    <mergeCell ref="B297:K297"/>
    <mergeCell ref="D292:F292"/>
    <mergeCell ref="D293:F293"/>
    <mergeCell ref="D285:F285"/>
    <mergeCell ref="D286:F286"/>
    <mergeCell ref="D287:F287"/>
    <mergeCell ref="D288:F288"/>
    <mergeCell ref="D275:F275"/>
    <mergeCell ref="D276:F276"/>
    <mergeCell ref="D277:F277"/>
    <mergeCell ref="D278:F278"/>
    <mergeCell ref="D279:F279"/>
    <mergeCell ref="D281:F281"/>
    <mergeCell ref="D282:F282"/>
    <mergeCell ref="D283:F283"/>
    <mergeCell ref="D284:F284"/>
    <mergeCell ref="D280:F280"/>
    <mergeCell ref="D262:F262"/>
    <mergeCell ref="D263:F263"/>
    <mergeCell ref="D264:F264"/>
    <mergeCell ref="D265:F265"/>
    <mergeCell ref="D266:F266"/>
    <mergeCell ref="D267:F267"/>
    <mergeCell ref="D268:F268"/>
    <mergeCell ref="D269:F269"/>
    <mergeCell ref="D253:F253"/>
    <mergeCell ref="D254:F254"/>
    <mergeCell ref="D255:F255"/>
    <mergeCell ref="D256:F256"/>
    <mergeCell ref="D257:F257"/>
    <mergeCell ref="D258:F258"/>
    <mergeCell ref="D259:F259"/>
    <mergeCell ref="D260:F260"/>
    <mergeCell ref="D261:F261"/>
    <mergeCell ref="D244:F244"/>
    <mergeCell ref="D245:F245"/>
    <mergeCell ref="D246:F246"/>
    <mergeCell ref="D247:F247"/>
    <mergeCell ref="D248:F248"/>
    <mergeCell ref="D249:F249"/>
    <mergeCell ref="D250:F250"/>
    <mergeCell ref="D251:F251"/>
    <mergeCell ref="D252:F252"/>
    <mergeCell ref="D235:F235"/>
    <mergeCell ref="D236:F236"/>
    <mergeCell ref="D237:F237"/>
    <mergeCell ref="D238:F238"/>
    <mergeCell ref="D239:F239"/>
    <mergeCell ref="D240:F240"/>
    <mergeCell ref="D241:F241"/>
    <mergeCell ref="D242:F242"/>
    <mergeCell ref="D243:F243"/>
    <mergeCell ref="D226:F226"/>
    <mergeCell ref="D227:F227"/>
    <mergeCell ref="D228:F228"/>
    <mergeCell ref="D229:F229"/>
    <mergeCell ref="D230:F230"/>
    <mergeCell ref="D231:F231"/>
    <mergeCell ref="D232:F232"/>
    <mergeCell ref="D233:F233"/>
    <mergeCell ref="D234:F234"/>
    <mergeCell ref="D217:F217"/>
    <mergeCell ref="D218:F218"/>
    <mergeCell ref="D219:F219"/>
    <mergeCell ref="D220:F220"/>
    <mergeCell ref="D221:F221"/>
    <mergeCell ref="D222:F222"/>
    <mergeCell ref="D223:F223"/>
    <mergeCell ref="D224:F224"/>
    <mergeCell ref="D225:F225"/>
    <mergeCell ref="D208:F208"/>
    <mergeCell ref="D209:F209"/>
    <mergeCell ref="D210:F210"/>
    <mergeCell ref="D211:F211"/>
    <mergeCell ref="D212:F212"/>
    <mergeCell ref="D213:F213"/>
    <mergeCell ref="D214:F214"/>
    <mergeCell ref="D215:F215"/>
    <mergeCell ref="D216:F216"/>
    <mergeCell ref="D200:F200"/>
    <mergeCell ref="D201:F201"/>
    <mergeCell ref="D202:F202"/>
    <mergeCell ref="D203:F203"/>
    <mergeCell ref="D204:F204"/>
    <mergeCell ref="D205:F205"/>
    <mergeCell ref="D206:F206"/>
    <mergeCell ref="D207:F207"/>
    <mergeCell ref="D193:F199"/>
    <mergeCell ref="D190:F190"/>
    <mergeCell ref="D191:F191"/>
    <mergeCell ref="D192:F192"/>
    <mergeCell ref="D181:F181"/>
    <mergeCell ref="D182:F182"/>
    <mergeCell ref="D183:F183"/>
    <mergeCell ref="D184:F184"/>
    <mergeCell ref="D185:F185"/>
    <mergeCell ref="D186:F186"/>
    <mergeCell ref="D187:F187"/>
    <mergeCell ref="D188:F188"/>
    <mergeCell ref="D189:F189"/>
    <mergeCell ref="D172:F172"/>
    <mergeCell ref="D173:F173"/>
    <mergeCell ref="D174:F174"/>
    <mergeCell ref="D175:F175"/>
    <mergeCell ref="D176:F176"/>
    <mergeCell ref="D177:F177"/>
    <mergeCell ref="D178:F178"/>
    <mergeCell ref="D179:F179"/>
    <mergeCell ref="D180:F180"/>
    <mergeCell ref="D163:F163"/>
    <mergeCell ref="D164:F164"/>
    <mergeCell ref="D165:F165"/>
    <mergeCell ref="D166:F166"/>
    <mergeCell ref="D167:F167"/>
    <mergeCell ref="D168:F168"/>
    <mergeCell ref="D169:F169"/>
    <mergeCell ref="D170:F170"/>
    <mergeCell ref="D171:F171"/>
    <mergeCell ref="D154:F154"/>
    <mergeCell ref="D155:F155"/>
    <mergeCell ref="D156:F156"/>
    <mergeCell ref="D157:F157"/>
    <mergeCell ref="D158:F158"/>
    <mergeCell ref="D159:F159"/>
    <mergeCell ref="D160:F160"/>
    <mergeCell ref="D161:F161"/>
    <mergeCell ref="D162:F162"/>
    <mergeCell ref="D145:F145"/>
    <mergeCell ref="D146:F146"/>
    <mergeCell ref="D147:F147"/>
    <mergeCell ref="D148:F148"/>
    <mergeCell ref="D149:F149"/>
    <mergeCell ref="D150:F150"/>
    <mergeCell ref="D151:F151"/>
    <mergeCell ref="D152:F152"/>
    <mergeCell ref="D153:F153"/>
    <mergeCell ref="D136:F136"/>
    <mergeCell ref="D137:F137"/>
    <mergeCell ref="D138:F138"/>
    <mergeCell ref="D139:F139"/>
    <mergeCell ref="D140:F140"/>
    <mergeCell ref="D141:F141"/>
    <mergeCell ref="D142:F142"/>
    <mergeCell ref="D143:F143"/>
    <mergeCell ref="D144:F144"/>
    <mergeCell ref="D127:F127"/>
    <mergeCell ref="D128:F128"/>
    <mergeCell ref="D129:F129"/>
    <mergeCell ref="D130:F130"/>
    <mergeCell ref="D131:F131"/>
    <mergeCell ref="D132:F132"/>
    <mergeCell ref="D133:F133"/>
    <mergeCell ref="D134:F134"/>
    <mergeCell ref="D135:F135"/>
    <mergeCell ref="D118:F118"/>
    <mergeCell ref="D119:F119"/>
    <mergeCell ref="D120:F120"/>
    <mergeCell ref="D121:F121"/>
    <mergeCell ref="D122:F122"/>
    <mergeCell ref="D123:F123"/>
    <mergeCell ref="D124:F124"/>
    <mergeCell ref="D125:F125"/>
    <mergeCell ref="D126:F126"/>
    <mergeCell ref="D109:F109"/>
    <mergeCell ref="D110:F110"/>
    <mergeCell ref="D111:F111"/>
    <mergeCell ref="D112:F112"/>
    <mergeCell ref="D113:F113"/>
    <mergeCell ref="D114:F114"/>
    <mergeCell ref="D115:F115"/>
    <mergeCell ref="D116:F116"/>
    <mergeCell ref="D117:F117"/>
    <mergeCell ref="D100:F100"/>
    <mergeCell ref="D101:F101"/>
    <mergeCell ref="D102:F102"/>
    <mergeCell ref="D103:F103"/>
    <mergeCell ref="D104:F104"/>
    <mergeCell ref="D105:F105"/>
    <mergeCell ref="D106:F106"/>
    <mergeCell ref="D107:F107"/>
    <mergeCell ref="D108:F108"/>
    <mergeCell ref="D91:F91"/>
    <mergeCell ref="D92:F92"/>
    <mergeCell ref="D93:F93"/>
    <mergeCell ref="D94:F94"/>
    <mergeCell ref="D95:F95"/>
    <mergeCell ref="D96:F96"/>
    <mergeCell ref="D97:F97"/>
    <mergeCell ref="D98:F98"/>
    <mergeCell ref="D99:F99"/>
    <mergeCell ref="D82:F82"/>
    <mergeCell ref="D83:F83"/>
    <mergeCell ref="D84:F84"/>
    <mergeCell ref="D85:F85"/>
    <mergeCell ref="D86:F86"/>
    <mergeCell ref="D87:F87"/>
    <mergeCell ref="D88:F88"/>
    <mergeCell ref="D89:F89"/>
    <mergeCell ref="D90:F90"/>
    <mergeCell ref="D73:F73"/>
    <mergeCell ref="D74:F74"/>
    <mergeCell ref="D75:F75"/>
    <mergeCell ref="D76:F76"/>
    <mergeCell ref="D77:F77"/>
    <mergeCell ref="D78:F78"/>
    <mergeCell ref="D79:F79"/>
    <mergeCell ref="D80:F80"/>
    <mergeCell ref="D81:F81"/>
    <mergeCell ref="D64:F64"/>
    <mergeCell ref="D65:F65"/>
    <mergeCell ref="D66:F66"/>
    <mergeCell ref="D67:F67"/>
    <mergeCell ref="D68:F68"/>
    <mergeCell ref="D69:F69"/>
    <mergeCell ref="D70:F70"/>
    <mergeCell ref="D71:F71"/>
    <mergeCell ref="D72:F72"/>
    <mergeCell ref="D55:F55"/>
    <mergeCell ref="D56:F56"/>
    <mergeCell ref="D57:F57"/>
    <mergeCell ref="D58:F58"/>
    <mergeCell ref="D59:F59"/>
    <mergeCell ref="D60:F60"/>
    <mergeCell ref="D61:F61"/>
    <mergeCell ref="D62:F62"/>
    <mergeCell ref="D63:F63"/>
    <mergeCell ref="D46:F46"/>
    <mergeCell ref="D47:F47"/>
    <mergeCell ref="D48:F48"/>
    <mergeCell ref="D49:F49"/>
    <mergeCell ref="D50:F50"/>
    <mergeCell ref="D51:F51"/>
    <mergeCell ref="D52:F52"/>
    <mergeCell ref="D53:F53"/>
    <mergeCell ref="D54:F54"/>
    <mergeCell ref="D37:F37"/>
    <mergeCell ref="D38:F38"/>
    <mergeCell ref="D39:F39"/>
    <mergeCell ref="D40:F40"/>
    <mergeCell ref="D41:F41"/>
    <mergeCell ref="D42:F42"/>
    <mergeCell ref="D43:F43"/>
    <mergeCell ref="D44:F44"/>
    <mergeCell ref="D45:F45"/>
    <mergeCell ref="D28:F28"/>
    <mergeCell ref="D29:F29"/>
    <mergeCell ref="D30:F30"/>
    <mergeCell ref="D31:F31"/>
    <mergeCell ref="D32:F32"/>
    <mergeCell ref="D33:F33"/>
    <mergeCell ref="D34:F34"/>
    <mergeCell ref="D35:F35"/>
    <mergeCell ref="D36:F36"/>
    <mergeCell ref="D19:F19"/>
    <mergeCell ref="D20:F20"/>
    <mergeCell ref="D21:F21"/>
    <mergeCell ref="D22:F22"/>
    <mergeCell ref="D23:F23"/>
    <mergeCell ref="D24:F24"/>
    <mergeCell ref="D25:F25"/>
    <mergeCell ref="D26:F26"/>
    <mergeCell ref="D27:F27"/>
    <mergeCell ref="D10:F10"/>
    <mergeCell ref="D11:F11"/>
    <mergeCell ref="D12:F12"/>
    <mergeCell ref="D13:F13"/>
    <mergeCell ref="D14:F14"/>
    <mergeCell ref="D15:F15"/>
    <mergeCell ref="D16:F16"/>
    <mergeCell ref="D17:F17"/>
    <mergeCell ref="D18:F18"/>
    <mergeCell ref="D1:K1"/>
    <mergeCell ref="D2:K2"/>
    <mergeCell ref="D3:K3"/>
    <mergeCell ref="D4:K4"/>
    <mergeCell ref="D5:K5"/>
    <mergeCell ref="A6:C6"/>
    <mergeCell ref="D6:K6"/>
    <mergeCell ref="G7:K7"/>
    <mergeCell ref="H8:I8"/>
    <mergeCell ref="K8:K9"/>
    <mergeCell ref="A1:C4"/>
  </mergeCells>
  <dataValidations count="1">
    <dataValidation allowBlank="1" showInputMessage="1" showErrorMessage="1" prompt="Enter numeric values only" sqref="G63 G130 G246 G127:G128 G139:G152 G156:G165 G264:G265 G285:G291 G275:G276"/>
  </dataValidations>
  <pageMargins left="0.7" right="0.7" top="0.75" bottom="0.75" header="0.3" footer="0.3"/>
  <pageSetup paperSize="9" scale="64" fitToHeight="0" orientation="landscape" r:id="rId1"/>
  <rowBreaks count="1" manualBreakCount="1">
    <brk id="296" max="11" man="1"/>
  </rowBreaks>
  <legacyDrawing r:id="rId2"/>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14"/>
  <sheetViews>
    <sheetView tabSelected="1" workbookViewId="0">
      <selection activeCell="D16" sqref="D16"/>
    </sheetView>
  </sheetViews>
  <sheetFormatPr defaultColWidth="10.125" defaultRowHeight="19.5"/>
  <cols>
    <col min="1" max="1" width="6.75" style="361" customWidth="1"/>
    <col min="2" max="2" width="73.125" style="361" customWidth="1"/>
    <col min="3" max="3" width="30" style="361" customWidth="1"/>
    <col min="4" max="4" width="32.125" style="361" customWidth="1"/>
    <col min="5" max="256" width="10.125" style="361"/>
    <col min="257" max="257" width="6.75" style="361" customWidth="1"/>
    <col min="258" max="258" width="73.125" style="361" customWidth="1"/>
    <col min="259" max="259" width="41.125" style="361" customWidth="1"/>
    <col min="260" max="260" width="5.875" style="361" customWidth="1"/>
    <col min="261" max="512" width="10.125" style="361"/>
    <col min="513" max="513" width="6.75" style="361" customWidth="1"/>
    <col min="514" max="514" width="73.125" style="361" customWidth="1"/>
    <col min="515" max="515" width="41.125" style="361" customWidth="1"/>
    <col min="516" max="516" width="5.875" style="361" customWidth="1"/>
    <col min="517" max="768" width="10.125" style="361"/>
    <col min="769" max="769" width="6.75" style="361" customWidth="1"/>
    <col min="770" max="770" width="73.125" style="361" customWidth="1"/>
    <col min="771" max="771" width="41.125" style="361" customWidth="1"/>
    <col min="772" max="772" width="5.875" style="361" customWidth="1"/>
    <col min="773" max="1024" width="10.125" style="361"/>
    <col min="1025" max="1025" width="6.75" style="361" customWidth="1"/>
    <col min="1026" max="1026" width="73.125" style="361" customWidth="1"/>
    <col min="1027" max="1027" width="41.125" style="361" customWidth="1"/>
    <col min="1028" max="1028" width="5.875" style="361" customWidth="1"/>
    <col min="1029" max="1280" width="10.125" style="361"/>
    <col min="1281" max="1281" width="6.75" style="361" customWidth="1"/>
    <col min="1282" max="1282" width="73.125" style="361" customWidth="1"/>
    <col min="1283" max="1283" width="41.125" style="361" customWidth="1"/>
    <col min="1284" max="1284" width="5.875" style="361" customWidth="1"/>
    <col min="1285" max="1536" width="10.125" style="361"/>
    <col min="1537" max="1537" width="6.75" style="361" customWidth="1"/>
    <col min="1538" max="1538" width="73.125" style="361" customWidth="1"/>
    <col min="1539" max="1539" width="41.125" style="361" customWidth="1"/>
    <col min="1540" max="1540" width="5.875" style="361" customWidth="1"/>
    <col min="1541" max="1792" width="10.125" style="361"/>
    <col min="1793" max="1793" width="6.75" style="361" customWidth="1"/>
    <col min="1794" max="1794" width="73.125" style="361" customWidth="1"/>
    <col min="1795" max="1795" width="41.125" style="361" customWidth="1"/>
    <col min="1796" max="1796" width="5.875" style="361" customWidth="1"/>
    <col min="1797" max="2048" width="10.125" style="361"/>
    <col min="2049" max="2049" width="6.75" style="361" customWidth="1"/>
    <col min="2050" max="2050" width="73.125" style="361" customWidth="1"/>
    <col min="2051" max="2051" width="41.125" style="361" customWidth="1"/>
    <col min="2052" max="2052" width="5.875" style="361" customWidth="1"/>
    <col min="2053" max="2304" width="10.125" style="361"/>
    <col min="2305" max="2305" width="6.75" style="361" customWidth="1"/>
    <col min="2306" max="2306" width="73.125" style="361" customWidth="1"/>
    <col min="2307" max="2307" width="41.125" style="361" customWidth="1"/>
    <col min="2308" max="2308" width="5.875" style="361" customWidth="1"/>
    <col min="2309" max="2560" width="10.125" style="361"/>
    <col min="2561" max="2561" width="6.75" style="361" customWidth="1"/>
    <col min="2562" max="2562" width="73.125" style="361" customWidth="1"/>
    <col min="2563" max="2563" width="41.125" style="361" customWidth="1"/>
    <col min="2564" max="2564" width="5.875" style="361" customWidth="1"/>
    <col min="2565" max="2816" width="10.125" style="361"/>
    <col min="2817" max="2817" width="6.75" style="361" customWidth="1"/>
    <col min="2818" max="2818" width="73.125" style="361" customWidth="1"/>
    <col min="2819" max="2819" width="41.125" style="361" customWidth="1"/>
    <col min="2820" max="2820" width="5.875" style="361" customWidth="1"/>
    <col min="2821" max="3072" width="10.125" style="361"/>
    <col min="3073" max="3073" width="6.75" style="361" customWidth="1"/>
    <col min="3074" max="3074" width="73.125" style="361" customWidth="1"/>
    <col min="3075" max="3075" width="41.125" style="361" customWidth="1"/>
    <col min="3076" max="3076" width="5.875" style="361" customWidth="1"/>
    <col min="3077" max="3328" width="10.125" style="361"/>
    <col min="3329" max="3329" width="6.75" style="361" customWidth="1"/>
    <col min="3330" max="3330" width="73.125" style="361" customWidth="1"/>
    <col min="3331" max="3331" width="41.125" style="361" customWidth="1"/>
    <col min="3332" max="3332" width="5.875" style="361" customWidth="1"/>
    <col min="3333" max="3584" width="10.125" style="361"/>
    <col min="3585" max="3585" width="6.75" style="361" customWidth="1"/>
    <col min="3586" max="3586" width="73.125" style="361" customWidth="1"/>
    <col min="3587" max="3587" width="41.125" style="361" customWidth="1"/>
    <col min="3588" max="3588" width="5.875" style="361" customWidth="1"/>
    <col min="3589" max="3840" width="10.125" style="361"/>
    <col min="3841" max="3841" width="6.75" style="361" customWidth="1"/>
    <col min="3842" max="3842" width="73.125" style="361" customWidth="1"/>
    <col min="3843" max="3843" width="41.125" style="361" customWidth="1"/>
    <col min="3844" max="3844" width="5.875" style="361" customWidth="1"/>
    <col min="3845" max="4096" width="10.125" style="361"/>
    <col min="4097" max="4097" width="6.75" style="361" customWidth="1"/>
    <col min="4098" max="4098" width="73.125" style="361" customWidth="1"/>
    <col min="4099" max="4099" width="41.125" style="361" customWidth="1"/>
    <col min="4100" max="4100" width="5.875" style="361" customWidth="1"/>
    <col min="4101" max="4352" width="10.125" style="361"/>
    <col min="4353" max="4353" width="6.75" style="361" customWidth="1"/>
    <col min="4354" max="4354" width="73.125" style="361" customWidth="1"/>
    <col min="4355" max="4355" width="41.125" style="361" customWidth="1"/>
    <col min="4356" max="4356" width="5.875" style="361" customWidth="1"/>
    <col min="4357" max="4608" width="10.125" style="361"/>
    <col min="4609" max="4609" width="6.75" style="361" customWidth="1"/>
    <col min="4610" max="4610" width="73.125" style="361" customWidth="1"/>
    <col min="4611" max="4611" width="41.125" style="361" customWidth="1"/>
    <col min="4612" max="4612" width="5.875" style="361" customWidth="1"/>
    <col min="4613" max="4864" width="10.125" style="361"/>
    <col min="4865" max="4865" width="6.75" style="361" customWidth="1"/>
    <col min="4866" max="4866" width="73.125" style="361" customWidth="1"/>
    <col min="4867" max="4867" width="41.125" style="361" customWidth="1"/>
    <col min="4868" max="4868" width="5.875" style="361" customWidth="1"/>
    <col min="4869" max="5120" width="10.125" style="361"/>
    <col min="5121" max="5121" width="6.75" style="361" customWidth="1"/>
    <col min="5122" max="5122" width="73.125" style="361" customWidth="1"/>
    <col min="5123" max="5123" width="41.125" style="361" customWidth="1"/>
    <col min="5124" max="5124" width="5.875" style="361" customWidth="1"/>
    <col min="5125" max="5376" width="10.125" style="361"/>
    <col min="5377" max="5377" width="6.75" style="361" customWidth="1"/>
    <col min="5378" max="5378" width="73.125" style="361" customWidth="1"/>
    <col min="5379" max="5379" width="41.125" style="361" customWidth="1"/>
    <col min="5380" max="5380" width="5.875" style="361" customWidth="1"/>
    <col min="5381" max="5632" width="10.125" style="361"/>
    <col min="5633" max="5633" width="6.75" style="361" customWidth="1"/>
    <col min="5634" max="5634" width="73.125" style="361" customWidth="1"/>
    <col min="5635" max="5635" width="41.125" style="361" customWidth="1"/>
    <col min="5636" max="5636" width="5.875" style="361" customWidth="1"/>
    <col min="5637" max="5888" width="10.125" style="361"/>
    <col min="5889" max="5889" width="6.75" style="361" customWidth="1"/>
    <col min="5890" max="5890" width="73.125" style="361" customWidth="1"/>
    <col min="5891" max="5891" width="41.125" style="361" customWidth="1"/>
    <col min="5892" max="5892" width="5.875" style="361" customWidth="1"/>
    <col min="5893" max="6144" width="10.125" style="361"/>
    <col min="6145" max="6145" width="6.75" style="361" customWidth="1"/>
    <col min="6146" max="6146" width="73.125" style="361" customWidth="1"/>
    <col min="6147" max="6147" width="41.125" style="361" customWidth="1"/>
    <col min="6148" max="6148" width="5.875" style="361" customWidth="1"/>
    <col min="6149" max="6400" width="10.125" style="361"/>
    <col min="6401" max="6401" width="6.75" style="361" customWidth="1"/>
    <col min="6402" max="6402" width="73.125" style="361" customWidth="1"/>
    <col min="6403" max="6403" width="41.125" style="361" customWidth="1"/>
    <col min="6404" max="6404" width="5.875" style="361" customWidth="1"/>
    <col min="6405" max="6656" width="10.125" style="361"/>
    <col min="6657" max="6657" width="6.75" style="361" customWidth="1"/>
    <col min="6658" max="6658" width="73.125" style="361" customWidth="1"/>
    <col min="6659" max="6659" width="41.125" style="361" customWidth="1"/>
    <col min="6660" max="6660" width="5.875" style="361" customWidth="1"/>
    <col min="6661" max="6912" width="10.125" style="361"/>
    <col min="6913" max="6913" width="6.75" style="361" customWidth="1"/>
    <col min="6914" max="6914" width="73.125" style="361" customWidth="1"/>
    <col min="6915" max="6915" width="41.125" style="361" customWidth="1"/>
    <col min="6916" max="6916" width="5.875" style="361" customWidth="1"/>
    <col min="6917" max="7168" width="10.125" style="361"/>
    <col min="7169" max="7169" width="6.75" style="361" customWidth="1"/>
    <col min="7170" max="7170" width="73.125" style="361" customWidth="1"/>
    <col min="7171" max="7171" width="41.125" style="361" customWidth="1"/>
    <col min="7172" max="7172" width="5.875" style="361" customWidth="1"/>
    <col min="7173" max="7424" width="10.125" style="361"/>
    <col min="7425" max="7425" width="6.75" style="361" customWidth="1"/>
    <col min="7426" max="7426" width="73.125" style="361" customWidth="1"/>
    <col min="7427" max="7427" width="41.125" style="361" customWidth="1"/>
    <col min="7428" max="7428" width="5.875" style="361" customWidth="1"/>
    <col min="7429" max="7680" width="10.125" style="361"/>
    <col min="7681" max="7681" width="6.75" style="361" customWidth="1"/>
    <col min="7682" max="7682" width="73.125" style="361" customWidth="1"/>
    <col min="7683" max="7683" width="41.125" style="361" customWidth="1"/>
    <col min="7684" max="7684" width="5.875" style="361" customWidth="1"/>
    <col min="7685" max="7936" width="10.125" style="361"/>
    <col min="7937" max="7937" width="6.75" style="361" customWidth="1"/>
    <col min="7938" max="7938" width="73.125" style="361" customWidth="1"/>
    <col min="7939" max="7939" width="41.125" style="361" customWidth="1"/>
    <col min="7940" max="7940" width="5.875" style="361" customWidth="1"/>
    <col min="7941" max="8192" width="10.125" style="361"/>
    <col min="8193" max="8193" width="6.75" style="361" customWidth="1"/>
    <col min="8194" max="8194" width="73.125" style="361" customWidth="1"/>
    <col min="8195" max="8195" width="41.125" style="361" customWidth="1"/>
    <col min="8196" max="8196" width="5.875" style="361" customWidth="1"/>
    <col min="8197" max="8448" width="10.125" style="361"/>
    <col min="8449" max="8449" width="6.75" style="361" customWidth="1"/>
    <col min="8450" max="8450" width="73.125" style="361" customWidth="1"/>
    <col min="8451" max="8451" width="41.125" style="361" customWidth="1"/>
    <col min="8452" max="8452" width="5.875" style="361" customWidth="1"/>
    <col min="8453" max="8704" width="10.125" style="361"/>
    <col min="8705" max="8705" width="6.75" style="361" customWidth="1"/>
    <col min="8706" max="8706" width="73.125" style="361" customWidth="1"/>
    <col min="8707" max="8707" width="41.125" style="361" customWidth="1"/>
    <col min="8708" max="8708" width="5.875" style="361" customWidth="1"/>
    <col min="8709" max="8960" width="10.125" style="361"/>
    <col min="8961" max="8961" width="6.75" style="361" customWidth="1"/>
    <col min="8962" max="8962" width="73.125" style="361" customWidth="1"/>
    <col min="8963" max="8963" width="41.125" style="361" customWidth="1"/>
    <col min="8964" max="8964" width="5.875" style="361" customWidth="1"/>
    <col min="8965" max="9216" width="10.125" style="361"/>
    <col min="9217" max="9217" width="6.75" style="361" customWidth="1"/>
    <col min="9218" max="9218" width="73.125" style="361" customWidth="1"/>
    <col min="9219" max="9219" width="41.125" style="361" customWidth="1"/>
    <col min="9220" max="9220" width="5.875" style="361" customWidth="1"/>
    <col min="9221" max="9472" width="10.125" style="361"/>
    <col min="9473" max="9473" width="6.75" style="361" customWidth="1"/>
    <col min="9474" max="9474" width="73.125" style="361" customWidth="1"/>
    <col min="9475" max="9475" width="41.125" style="361" customWidth="1"/>
    <col min="9476" max="9476" width="5.875" style="361" customWidth="1"/>
    <col min="9477" max="9728" width="10.125" style="361"/>
    <col min="9729" max="9729" width="6.75" style="361" customWidth="1"/>
    <col min="9730" max="9730" width="73.125" style="361" customWidth="1"/>
    <col min="9731" max="9731" width="41.125" style="361" customWidth="1"/>
    <col min="9732" max="9732" width="5.875" style="361" customWidth="1"/>
    <col min="9733" max="9984" width="10.125" style="361"/>
    <col min="9985" max="9985" width="6.75" style="361" customWidth="1"/>
    <col min="9986" max="9986" width="73.125" style="361" customWidth="1"/>
    <col min="9987" max="9987" width="41.125" style="361" customWidth="1"/>
    <col min="9988" max="9988" width="5.875" style="361" customWidth="1"/>
    <col min="9989" max="10240" width="10.125" style="361"/>
    <col min="10241" max="10241" width="6.75" style="361" customWidth="1"/>
    <col min="10242" max="10242" width="73.125" style="361" customWidth="1"/>
    <col min="10243" max="10243" width="41.125" style="361" customWidth="1"/>
    <col min="10244" max="10244" width="5.875" style="361" customWidth="1"/>
    <col min="10245" max="10496" width="10.125" style="361"/>
    <col min="10497" max="10497" width="6.75" style="361" customWidth="1"/>
    <col min="10498" max="10498" width="73.125" style="361" customWidth="1"/>
    <col min="10499" max="10499" width="41.125" style="361" customWidth="1"/>
    <col min="10500" max="10500" width="5.875" style="361" customWidth="1"/>
    <col min="10501" max="10752" width="10.125" style="361"/>
    <col min="10753" max="10753" width="6.75" style="361" customWidth="1"/>
    <col min="10754" max="10754" width="73.125" style="361" customWidth="1"/>
    <col min="10755" max="10755" width="41.125" style="361" customWidth="1"/>
    <col min="10756" max="10756" width="5.875" style="361" customWidth="1"/>
    <col min="10757" max="11008" width="10.125" style="361"/>
    <col min="11009" max="11009" width="6.75" style="361" customWidth="1"/>
    <col min="11010" max="11010" width="73.125" style="361" customWidth="1"/>
    <col min="11011" max="11011" width="41.125" style="361" customWidth="1"/>
    <col min="11012" max="11012" width="5.875" style="361" customWidth="1"/>
    <col min="11013" max="11264" width="10.125" style="361"/>
    <col min="11265" max="11265" width="6.75" style="361" customWidth="1"/>
    <col min="11266" max="11266" width="73.125" style="361" customWidth="1"/>
    <col min="11267" max="11267" width="41.125" style="361" customWidth="1"/>
    <col min="11268" max="11268" width="5.875" style="361" customWidth="1"/>
    <col min="11269" max="11520" width="10.125" style="361"/>
    <col min="11521" max="11521" width="6.75" style="361" customWidth="1"/>
    <col min="11522" max="11522" width="73.125" style="361" customWidth="1"/>
    <col min="11523" max="11523" width="41.125" style="361" customWidth="1"/>
    <col min="11524" max="11524" width="5.875" style="361" customWidth="1"/>
    <col min="11525" max="11776" width="10.125" style="361"/>
    <col min="11777" max="11777" width="6.75" style="361" customWidth="1"/>
    <col min="11778" max="11778" width="73.125" style="361" customWidth="1"/>
    <col min="11779" max="11779" width="41.125" style="361" customWidth="1"/>
    <col min="11780" max="11780" width="5.875" style="361" customWidth="1"/>
    <col min="11781" max="12032" width="10.125" style="361"/>
    <col min="12033" max="12033" width="6.75" style="361" customWidth="1"/>
    <col min="12034" max="12034" width="73.125" style="361" customWidth="1"/>
    <col min="12035" max="12035" width="41.125" style="361" customWidth="1"/>
    <col min="12036" max="12036" width="5.875" style="361" customWidth="1"/>
    <col min="12037" max="12288" width="10.125" style="361"/>
    <col min="12289" max="12289" width="6.75" style="361" customWidth="1"/>
    <col min="12290" max="12290" width="73.125" style="361" customWidth="1"/>
    <col min="12291" max="12291" width="41.125" style="361" customWidth="1"/>
    <col min="12292" max="12292" width="5.875" style="361" customWidth="1"/>
    <col min="12293" max="12544" width="10.125" style="361"/>
    <col min="12545" max="12545" width="6.75" style="361" customWidth="1"/>
    <col min="12546" max="12546" width="73.125" style="361" customWidth="1"/>
    <col min="12547" max="12547" width="41.125" style="361" customWidth="1"/>
    <col min="12548" max="12548" width="5.875" style="361" customWidth="1"/>
    <col min="12549" max="12800" width="10.125" style="361"/>
    <col min="12801" max="12801" width="6.75" style="361" customWidth="1"/>
    <col min="12802" max="12802" width="73.125" style="361" customWidth="1"/>
    <col min="12803" max="12803" width="41.125" style="361" customWidth="1"/>
    <col min="12804" max="12804" width="5.875" style="361" customWidth="1"/>
    <col min="12805" max="13056" width="10.125" style="361"/>
    <col min="13057" max="13057" width="6.75" style="361" customWidth="1"/>
    <col min="13058" max="13058" width="73.125" style="361" customWidth="1"/>
    <col min="13059" max="13059" width="41.125" style="361" customWidth="1"/>
    <col min="13060" max="13060" width="5.875" style="361" customWidth="1"/>
    <col min="13061" max="13312" width="10.125" style="361"/>
    <col min="13313" max="13313" width="6.75" style="361" customWidth="1"/>
    <col min="13314" max="13314" width="73.125" style="361" customWidth="1"/>
    <col min="13315" max="13315" width="41.125" style="361" customWidth="1"/>
    <col min="13316" max="13316" width="5.875" style="361" customWidth="1"/>
    <col min="13317" max="13568" width="10.125" style="361"/>
    <col min="13569" max="13569" width="6.75" style="361" customWidth="1"/>
    <col min="13570" max="13570" width="73.125" style="361" customWidth="1"/>
    <col min="13571" max="13571" width="41.125" style="361" customWidth="1"/>
    <col min="13572" max="13572" width="5.875" style="361" customWidth="1"/>
    <col min="13573" max="13824" width="10.125" style="361"/>
    <col min="13825" max="13825" width="6.75" style="361" customWidth="1"/>
    <col min="13826" max="13826" width="73.125" style="361" customWidth="1"/>
    <col min="13827" max="13827" width="41.125" style="361" customWidth="1"/>
    <col min="13828" max="13828" width="5.875" style="361" customWidth="1"/>
    <col min="13829" max="14080" width="10.125" style="361"/>
    <col min="14081" max="14081" width="6.75" style="361" customWidth="1"/>
    <col min="14082" max="14082" width="73.125" style="361" customWidth="1"/>
    <col min="14083" max="14083" width="41.125" style="361" customWidth="1"/>
    <col min="14084" max="14084" width="5.875" style="361" customWidth="1"/>
    <col min="14085" max="14336" width="10.125" style="361"/>
    <col min="14337" max="14337" width="6.75" style="361" customWidth="1"/>
    <col min="14338" max="14338" width="73.125" style="361" customWidth="1"/>
    <col min="14339" max="14339" width="41.125" style="361" customWidth="1"/>
    <col min="14340" max="14340" width="5.875" style="361" customWidth="1"/>
    <col min="14341" max="14592" width="10.125" style="361"/>
    <col min="14593" max="14593" width="6.75" style="361" customWidth="1"/>
    <col min="14594" max="14594" width="73.125" style="361" customWidth="1"/>
    <col min="14595" max="14595" width="41.125" style="361" customWidth="1"/>
    <col min="14596" max="14596" width="5.875" style="361" customWidth="1"/>
    <col min="14597" max="14848" width="10.125" style="361"/>
    <col min="14849" max="14849" width="6.75" style="361" customWidth="1"/>
    <col min="14850" max="14850" width="73.125" style="361" customWidth="1"/>
    <col min="14851" max="14851" width="41.125" style="361" customWidth="1"/>
    <col min="14852" max="14852" width="5.875" style="361" customWidth="1"/>
    <col min="14853" max="15104" width="10.125" style="361"/>
    <col min="15105" max="15105" width="6.75" style="361" customWidth="1"/>
    <col min="15106" max="15106" width="73.125" style="361" customWidth="1"/>
    <col min="15107" max="15107" width="41.125" style="361" customWidth="1"/>
    <col min="15108" max="15108" width="5.875" style="361" customWidth="1"/>
    <col min="15109" max="15360" width="10.125" style="361"/>
    <col min="15361" max="15361" width="6.75" style="361" customWidth="1"/>
    <col min="15362" max="15362" width="73.125" style="361" customWidth="1"/>
    <col min="15363" max="15363" width="41.125" style="361" customWidth="1"/>
    <col min="15364" max="15364" width="5.875" style="361" customWidth="1"/>
    <col min="15365" max="15616" width="10.125" style="361"/>
    <col min="15617" max="15617" width="6.75" style="361" customWidth="1"/>
    <col min="15618" max="15618" width="73.125" style="361" customWidth="1"/>
    <col min="15619" max="15619" width="41.125" style="361" customWidth="1"/>
    <col min="15620" max="15620" width="5.875" style="361" customWidth="1"/>
    <col min="15621" max="15872" width="10.125" style="361"/>
    <col min="15873" max="15873" width="6.75" style="361" customWidth="1"/>
    <col min="15874" max="15874" width="73.125" style="361" customWidth="1"/>
    <col min="15875" max="15875" width="41.125" style="361" customWidth="1"/>
    <col min="15876" max="15876" width="5.875" style="361" customWidth="1"/>
    <col min="15877" max="16128" width="10.125" style="361"/>
    <col min="16129" max="16129" width="6.75" style="361" customWidth="1"/>
    <col min="16130" max="16130" width="73.125" style="361" customWidth="1"/>
    <col min="16131" max="16131" width="41.125" style="361" customWidth="1"/>
    <col min="16132" max="16132" width="5.875" style="361" customWidth="1"/>
    <col min="16133" max="16384" width="10.125" style="361"/>
  </cols>
  <sheetData>
    <row r="1" spans="1:3" customFormat="1" ht="18">
      <c r="A1" s="1339" t="s">
        <v>137</v>
      </c>
      <c r="B1" s="1339"/>
      <c r="C1" s="1339"/>
    </row>
    <row r="2" spans="1:3" customFormat="1" ht="20.25">
      <c r="A2" s="1340" t="s">
        <v>1380</v>
      </c>
      <c r="B2" s="1340"/>
      <c r="C2" s="1340"/>
    </row>
    <row r="3" spans="1:3" customFormat="1" ht="60" customHeight="1">
      <c r="A3" s="1341" t="s">
        <v>1381</v>
      </c>
      <c r="B3" s="1341"/>
      <c r="C3" s="1341"/>
    </row>
    <row r="4" spans="1:3" customFormat="1" ht="16.5">
      <c r="A4" s="845" t="s">
        <v>1157</v>
      </c>
      <c r="B4" s="845" t="s">
        <v>27</v>
      </c>
      <c r="C4" s="845" t="s">
        <v>1376</v>
      </c>
    </row>
    <row r="5" spans="1:3" customFormat="1" ht="42.75" customHeight="1">
      <c r="A5" s="846">
        <v>1</v>
      </c>
      <c r="B5" s="847" t="s">
        <v>1382</v>
      </c>
      <c r="C5" s="848">
        <f>'VIIA 400KV LINE BASUDEVPUR twin'!I122</f>
        <v>4135851136.6240563</v>
      </c>
    </row>
    <row r="6" spans="1:3" customFormat="1" ht="16.5">
      <c r="A6" s="846">
        <v>2</v>
      </c>
      <c r="B6" s="846" t="s">
        <v>1377</v>
      </c>
      <c r="C6" s="849">
        <f>C5*3%</f>
        <v>124075534.09872168</v>
      </c>
    </row>
    <row r="7" spans="1:3" customFormat="1" ht="16.5">
      <c r="A7" s="846">
        <v>3</v>
      </c>
      <c r="B7" s="846" t="s">
        <v>1378</v>
      </c>
      <c r="C7" s="850">
        <f>C5+C6</f>
        <v>4259926670.7227778</v>
      </c>
    </row>
    <row r="8" spans="1:3" customFormat="1" ht="16.5">
      <c r="A8" s="846">
        <v>4</v>
      </c>
      <c r="B8" s="846" t="s">
        <v>1158</v>
      </c>
      <c r="C8" s="849">
        <f>C7*3%</f>
        <v>127797800.12168333</v>
      </c>
    </row>
    <row r="9" spans="1:3" customFormat="1" ht="16.5">
      <c r="A9" s="846">
        <v>5</v>
      </c>
      <c r="B9" s="846" t="s">
        <v>1159</v>
      </c>
      <c r="C9" s="849">
        <f>C7*2%</f>
        <v>85198533.414455563</v>
      </c>
    </row>
    <row r="10" spans="1:3" customFormat="1" ht="16.5">
      <c r="A10" s="846">
        <v>6</v>
      </c>
      <c r="B10" s="846" t="s">
        <v>1160</v>
      </c>
      <c r="C10" s="849">
        <f>C7*5%</f>
        <v>212996333.53613889</v>
      </c>
    </row>
    <row r="11" spans="1:3" customFormat="1" ht="25.5">
      <c r="A11" s="846">
        <v>7</v>
      </c>
      <c r="B11" s="851" t="s">
        <v>1383</v>
      </c>
      <c r="C11" s="850">
        <f>'VIIB 400KV LINE BASUDEVPUR'!I91+'VIIC 400KV LINE BASUDEVPUR'!I44</f>
        <v>2632985525.2594256</v>
      </c>
    </row>
    <row r="12" spans="1:3" customFormat="1" ht="51">
      <c r="A12" s="868">
        <v>8</v>
      </c>
      <c r="B12" s="870" t="s">
        <v>1440</v>
      </c>
      <c r="C12" s="869">
        <v>500000</v>
      </c>
    </row>
    <row r="13" spans="1:3" customFormat="1" ht="16.5">
      <c r="A13" s="846">
        <v>9</v>
      </c>
      <c r="B13" s="851" t="s">
        <v>1379</v>
      </c>
      <c r="C13" s="849">
        <f>20000*75</f>
        <v>1500000</v>
      </c>
    </row>
    <row r="14" spans="1:3" customFormat="1" ht="16.5">
      <c r="A14" s="846">
        <v>10</v>
      </c>
      <c r="B14" s="845" t="s">
        <v>1441</v>
      </c>
      <c r="C14" s="850">
        <f>C7+C8+C9+C10+C11+C13+C12</f>
        <v>7320904863.0544815</v>
      </c>
    </row>
  </sheetData>
  <mergeCells count="3">
    <mergeCell ref="A1:C1"/>
    <mergeCell ref="A2:C2"/>
    <mergeCell ref="A3:C3"/>
  </mergeCells>
  <printOptions horizontalCentered="1" verticalCentered="1"/>
  <pageMargins left="0.7" right="0.7" top="0.75" bottom="0.75" header="0.3" footer="0.3"/>
  <pageSetup paperSize="9" scale="110" orientation="landscape" verticalDpi="0"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tabColor indexed="8"/>
  </sheetPr>
  <dimension ref="A1:D112"/>
  <sheetViews>
    <sheetView workbookViewId="0">
      <selection activeCell="B13" sqref="B13"/>
    </sheetView>
  </sheetViews>
  <sheetFormatPr defaultColWidth="8" defaultRowHeight="12.75"/>
  <cols>
    <col min="1" max="1" width="11.625" style="2" customWidth="1"/>
    <col min="2" max="2" width="22.125" style="2" customWidth="1"/>
    <col min="3" max="16384" width="8" style="2"/>
  </cols>
  <sheetData>
    <row r="1" spans="1:4" s="1" customFormat="1" ht="30" customHeight="1">
      <c r="A1" s="1342" t="e">
        <f>#REF!</f>
        <v>#REF!</v>
      </c>
      <c r="B1" s="1342"/>
    </row>
    <row r="2" spans="1:4" s="1" customFormat="1" ht="30" customHeight="1"/>
    <row r="3" spans="1:4">
      <c r="A3" s="1"/>
    </row>
    <row r="4" spans="1:4">
      <c r="A4" s="3" t="e">
        <f>IF(OR((A1&gt;9999999999),(A1&lt;0)),"Invalid Entry - More than 1000 crore OR -ve value",IF(A1=0,"Rs. Zero Only ",+CONCATENATE("Rs. ",B11,D11,B10,D10,B9,D9,B8,D8,B7,D7,B6," Only")))</f>
        <v>#REF!</v>
      </c>
      <c r="B4" s="4"/>
    </row>
    <row r="5" spans="1:4">
      <c r="A5" s="5"/>
      <c r="B5" s="4"/>
    </row>
    <row r="6" spans="1:4">
      <c r="A6" s="6" t="e">
        <f>-INT(A1/100)*100+ROUND(A1,0)</f>
        <v>#REF!</v>
      </c>
      <c r="B6" s="4" t="e">
        <f t="shared" ref="B6:B11" si="0">IF(A6=0,"",LOOKUP(A6,$A$13:$A$112,$B$13:$B$112))</f>
        <v>#REF!</v>
      </c>
      <c r="D6" s="7"/>
    </row>
    <row r="7" spans="1:4">
      <c r="A7" s="6" t="e">
        <f>-INT(A1/1000)*10+INT(A1/100)</f>
        <v>#REF!</v>
      </c>
      <c r="B7" s="4" t="e">
        <f t="shared" si="0"/>
        <v>#REF!</v>
      </c>
      <c r="D7" s="7" t="e">
        <f>+IF(B7="",""," Hundred ")</f>
        <v>#REF!</v>
      </c>
    </row>
    <row r="8" spans="1:4">
      <c r="A8" s="6" t="e">
        <f>-INT(A1/100000)*100+INT(A1/1000)</f>
        <v>#REF!</v>
      </c>
      <c r="B8" s="4" t="e">
        <f t="shared" si="0"/>
        <v>#REF!</v>
      </c>
      <c r="D8" s="7" t="e">
        <f>IF((B8=""),IF(C8="",""," Thousand ")," Thousand ")</f>
        <v>#REF!</v>
      </c>
    </row>
    <row r="9" spans="1:4">
      <c r="A9" s="6" t="e">
        <f>-INT(A1/10000000)*100+INT(A1/100000)</f>
        <v>#REF!</v>
      </c>
      <c r="B9" s="4" t="e">
        <f t="shared" si="0"/>
        <v>#REF!</v>
      </c>
      <c r="D9" s="7" t="e">
        <f>IF((B9=""),IF(C9="",""," Lac ")," Lac ")</f>
        <v>#REF!</v>
      </c>
    </row>
    <row r="10" spans="1:4">
      <c r="A10" s="6" t="e">
        <f>-INT(A1/1000000000)*100+INT(A1/10000000)</f>
        <v>#REF!</v>
      </c>
      <c r="B10" s="8" t="e">
        <f t="shared" si="0"/>
        <v>#REF!</v>
      </c>
      <c r="D10" s="7" t="e">
        <f>IF((B10=""),IF(C10="",""," Crore ")," Crore ")</f>
        <v>#REF!</v>
      </c>
    </row>
    <row r="11" spans="1:4">
      <c r="A11" s="9" t="e">
        <f>-INT(A1/10000000000)*1000+INT(A1/1000000000)</f>
        <v>#REF!</v>
      </c>
      <c r="B11" s="8" t="e">
        <f t="shared" si="0"/>
        <v>#REF!</v>
      </c>
      <c r="D11" s="7" t="e">
        <f>IF((B11=""),IF(C11="",""," Hundred ")," Hundred ")</f>
        <v>#REF!</v>
      </c>
    </row>
    <row r="12" spans="1:4">
      <c r="A12" s="4"/>
      <c r="B12" s="4"/>
    </row>
    <row r="13" spans="1:4">
      <c r="A13" s="10">
        <v>1</v>
      </c>
      <c r="B13" s="11" t="s">
        <v>1057</v>
      </c>
    </row>
    <row r="14" spans="1:4">
      <c r="A14" s="10">
        <v>2</v>
      </c>
      <c r="B14" s="11" t="s">
        <v>1058</v>
      </c>
    </row>
    <row r="15" spans="1:4">
      <c r="A15" s="10">
        <v>3</v>
      </c>
      <c r="B15" s="11" t="s">
        <v>1059</v>
      </c>
    </row>
    <row r="16" spans="1:4">
      <c r="A16" s="10">
        <v>4</v>
      </c>
      <c r="B16" s="11" t="s">
        <v>1060</v>
      </c>
    </row>
    <row r="17" spans="1:2">
      <c r="A17" s="10">
        <v>5</v>
      </c>
      <c r="B17" s="11" t="s">
        <v>1061</v>
      </c>
    </row>
    <row r="18" spans="1:2">
      <c r="A18" s="10">
        <v>6</v>
      </c>
      <c r="B18" s="11" t="s">
        <v>1062</v>
      </c>
    </row>
    <row r="19" spans="1:2">
      <c r="A19" s="10">
        <v>7</v>
      </c>
      <c r="B19" s="11" t="s">
        <v>1063</v>
      </c>
    </row>
    <row r="20" spans="1:2">
      <c r="A20" s="10">
        <v>8</v>
      </c>
      <c r="B20" s="11" t="s">
        <v>1064</v>
      </c>
    </row>
    <row r="21" spans="1:2">
      <c r="A21" s="10">
        <v>9</v>
      </c>
      <c r="B21" s="11" t="s">
        <v>1065</v>
      </c>
    </row>
    <row r="22" spans="1:2">
      <c r="A22" s="10">
        <v>10</v>
      </c>
      <c r="B22" s="11" t="s">
        <v>1066</v>
      </c>
    </row>
    <row r="23" spans="1:2">
      <c r="A23" s="10">
        <v>11</v>
      </c>
      <c r="B23" s="11" t="s">
        <v>1067</v>
      </c>
    </row>
    <row r="24" spans="1:2">
      <c r="A24" s="10">
        <v>12</v>
      </c>
      <c r="B24" s="11" t="s">
        <v>1068</v>
      </c>
    </row>
    <row r="25" spans="1:2">
      <c r="A25" s="10">
        <v>13</v>
      </c>
      <c r="B25" s="11" t="s">
        <v>1069</v>
      </c>
    </row>
    <row r="26" spans="1:2">
      <c r="A26" s="10">
        <v>14</v>
      </c>
      <c r="B26" s="11" t="s">
        <v>1070</v>
      </c>
    </row>
    <row r="27" spans="1:2">
      <c r="A27" s="10">
        <v>15</v>
      </c>
      <c r="B27" s="11" t="s">
        <v>1071</v>
      </c>
    </row>
    <row r="28" spans="1:2">
      <c r="A28" s="10">
        <v>16</v>
      </c>
      <c r="B28" s="11" t="s">
        <v>1072</v>
      </c>
    </row>
    <row r="29" spans="1:2">
      <c r="A29" s="10">
        <v>17</v>
      </c>
      <c r="B29" s="11" t="s">
        <v>1073</v>
      </c>
    </row>
    <row r="30" spans="1:2">
      <c r="A30" s="10">
        <v>18</v>
      </c>
      <c r="B30" s="11" t="s">
        <v>1074</v>
      </c>
    </row>
    <row r="31" spans="1:2">
      <c r="A31" s="10">
        <v>19</v>
      </c>
      <c r="B31" s="11" t="s">
        <v>1075</v>
      </c>
    </row>
    <row r="32" spans="1:2">
      <c r="A32" s="10">
        <v>20</v>
      </c>
      <c r="B32" s="11" t="s">
        <v>1076</v>
      </c>
    </row>
    <row r="33" spans="1:2">
      <c r="A33" s="10">
        <v>21</v>
      </c>
      <c r="B33" s="11" t="s">
        <v>1077</v>
      </c>
    </row>
    <row r="34" spans="1:2">
      <c r="A34" s="10">
        <v>22</v>
      </c>
      <c r="B34" s="11" t="s">
        <v>1078</v>
      </c>
    </row>
    <row r="35" spans="1:2">
      <c r="A35" s="10">
        <v>23</v>
      </c>
      <c r="B35" s="11" t="s">
        <v>1079</v>
      </c>
    </row>
    <row r="36" spans="1:2">
      <c r="A36" s="10">
        <v>24</v>
      </c>
      <c r="B36" s="11" t="s">
        <v>1080</v>
      </c>
    </row>
    <row r="37" spans="1:2">
      <c r="A37" s="10">
        <v>25</v>
      </c>
      <c r="B37" s="11" t="s">
        <v>1081</v>
      </c>
    </row>
    <row r="38" spans="1:2">
      <c r="A38" s="10">
        <v>26</v>
      </c>
      <c r="B38" s="11" t="s">
        <v>1082</v>
      </c>
    </row>
    <row r="39" spans="1:2">
      <c r="A39" s="10">
        <v>27</v>
      </c>
      <c r="B39" s="11" t="s">
        <v>1083</v>
      </c>
    </row>
    <row r="40" spans="1:2">
      <c r="A40" s="10">
        <v>28</v>
      </c>
      <c r="B40" s="11" t="s">
        <v>1084</v>
      </c>
    </row>
    <row r="41" spans="1:2">
      <c r="A41" s="10">
        <v>29</v>
      </c>
      <c r="B41" s="11" t="s">
        <v>1085</v>
      </c>
    </row>
    <row r="42" spans="1:2">
      <c r="A42" s="10">
        <v>30</v>
      </c>
      <c r="B42" s="11" t="s">
        <v>1086</v>
      </c>
    </row>
    <row r="43" spans="1:2">
      <c r="A43" s="10">
        <v>31</v>
      </c>
      <c r="B43" s="11" t="s">
        <v>1087</v>
      </c>
    </row>
    <row r="44" spans="1:2">
      <c r="A44" s="10">
        <v>32</v>
      </c>
      <c r="B44" s="11" t="s">
        <v>1088</v>
      </c>
    </row>
    <row r="45" spans="1:2">
      <c r="A45" s="10">
        <v>33</v>
      </c>
      <c r="B45" s="11" t="s">
        <v>1089</v>
      </c>
    </row>
    <row r="46" spans="1:2">
      <c r="A46" s="10">
        <v>34</v>
      </c>
      <c r="B46" s="11" t="s">
        <v>1090</v>
      </c>
    </row>
    <row r="47" spans="1:2">
      <c r="A47" s="10">
        <v>35</v>
      </c>
      <c r="B47" s="11" t="s">
        <v>1091</v>
      </c>
    </row>
    <row r="48" spans="1:2">
      <c r="A48" s="10">
        <v>36</v>
      </c>
      <c r="B48" s="11" t="s">
        <v>1092</v>
      </c>
    </row>
    <row r="49" spans="1:2">
      <c r="A49" s="10">
        <v>37</v>
      </c>
      <c r="B49" s="11" t="s">
        <v>1093</v>
      </c>
    </row>
    <row r="50" spans="1:2">
      <c r="A50" s="10">
        <v>38</v>
      </c>
      <c r="B50" s="11" t="s">
        <v>1094</v>
      </c>
    </row>
    <row r="51" spans="1:2">
      <c r="A51" s="10">
        <v>39</v>
      </c>
      <c r="B51" s="11" t="s">
        <v>1095</v>
      </c>
    </row>
    <row r="52" spans="1:2">
      <c r="A52" s="10">
        <v>40</v>
      </c>
      <c r="B52" s="11" t="s">
        <v>1096</v>
      </c>
    </row>
    <row r="53" spans="1:2">
      <c r="A53" s="10">
        <v>41</v>
      </c>
      <c r="B53" s="11" t="s">
        <v>1097</v>
      </c>
    </row>
    <row r="54" spans="1:2">
      <c r="A54" s="10">
        <v>42</v>
      </c>
      <c r="B54" s="11" t="s">
        <v>1098</v>
      </c>
    </row>
    <row r="55" spans="1:2">
      <c r="A55" s="10">
        <v>43</v>
      </c>
      <c r="B55" s="11" t="s">
        <v>1099</v>
      </c>
    </row>
    <row r="56" spans="1:2">
      <c r="A56" s="10">
        <v>44</v>
      </c>
      <c r="B56" s="11" t="s">
        <v>1100</v>
      </c>
    </row>
    <row r="57" spans="1:2">
      <c r="A57" s="10">
        <v>45</v>
      </c>
      <c r="B57" s="11" t="s">
        <v>1101</v>
      </c>
    </row>
    <row r="58" spans="1:2">
      <c r="A58" s="10">
        <v>46</v>
      </c>
      <c r="B58" s="11" t="s">
        <v>1102</v>
      </c>
    </row>
    <row r="59" spans="1:2">
      <c r="A59" s="10">
        <v>47</v>
      </c>
      <c r="B59" s="11" t="s">
        <v>1103</v>
      </c>
    </row>
    <row r="60" spans="1:2">
      <c r="A60" s="10">
        <v>48</v>
      </c>
      <c r="B60" s="11" t="s">
        <v>1104</v>
      </c>
    </row>
    <row r="61" spans="1:2">
      <c r="A61" s="10">
        <v>49</v>
      </c>
      <c r="B61" s="11" t="s">
        <v>1105</v>
      </c>
    </row>
    <row r="62" spans="1:2">
      <c r="A62" s="10">
        <v>50</v>
      </c>
      <c r="B62" s="11" t="s">
        <v>1106</v>
      </c>
    </row>
    <row r="63" spans="1:2">
      <c r="A63" s="10">
        <v>51</v>
      </c>
      <c r="B63" s="11" t="s">
        <v>1107</v>
      </c>
    </row>
    <row r="64" spans="1:2">
      <c r="A64" s="10">
        <v>52</v>
      </c>
      <c r="B64" s="11" t="s">
        <v>1108</v>
      </c>
    </row>
    <row r="65" spans="1:2">
      <c r="A65" s="10">
        <v>53</v>
      </c>
      <c r="B65" s="11" t="s">
        <v>1109</v>
      </c>
    </row>
    <row r="66" spans="1:2">
      <c r="A66" s="10">
        <v>54</v>
      </c>
      <c r="B66" s="11" t="s">
        <v>1110</v>
      </c>
    </row>
    <row r="67" spans="1:2">
      <c r="A67" s="10">
        <v>55</v>
      </c>
      <c r="B67" s="11" t="s">
        <v>1111</v>
      </c>
    </row>
    <row r="68" spans="1:2">
      <c r="A68" s="10">
        <v>56</v>
      </c>
      <c r="B68" s="11" t="s">
        <v>1112</v>
      </c>
    </row>
    <row r="69" spans="1:2">
      <c r="A69" s="10">
        <v>57</v>
      </c>
      <c r="B69" s="11" t="s">
        <v>1113</v>
      </c>
    </row>
    <row r="70" spans="1:2">
      <c r="A70" s="10">
        <v>58</v>
      </c>
      <c r="B70" s="11" t="s">
        <v>1114</v>
      </c>
    </row>
    <row r="71" spans="1:2">
      <c r="A71" s="10">
        <v>59</v>
      </c>
      <c r="B71" s="11" t="s">
        <v>1115</v>
      </c>
    </row>
    <row r="72" spans="1:2">
      <c r="A72" s="10">
        <v>60</v>
      </c>
      <c r="B72" s="11" t="s">
        <v>1116</v>
      </c>
    </row>
    <row r="73" spans="1:2">
      <c r="A73" s="10">
        <v>61</v>
      </c>
      <c r="B73" s="11" t="s">
        <v>1117</v>
      </c>
    </row>
    <row r="74" spans="1:2">
      <c r="A74" s="10">
        <v>62</v>
      </c>
      <c r="B74" s="11" t="s">
        <v>1118</v>
      </c>
    </row>
    <row r="75" spans="1:2">
      <c r="A75" s="10">
        <v>63</v>
      </c>
      <c r="B75" s="11" t="s">
        <v>1119</v>
      </c>
    </row>
    <row r="76" spans="1:2">
      <c r="A76" s="10">
        <v>64</v>
      </c>
      <c r="B76" s="11" t="s">
        <v>1120</v>
      </c>
    </row>
    <row r="77" spans="1:2">
      <c r="A77" s="10">
        <v>65</v>
      </c>
      <c r="B77" s="11" t="s">
        <v>1121</v>
      </c>
    </row>
    <row r="78" spans="1:2">
      <c r="A78" s="10">
        <v>66</v>
      </c>
      <c r="B78" s="11" t="s">
        <v>1122</v>
      </c>
    </row>
    <row r="79" spans="1:2">
      <c r="A79" s="10">
        <v>67</v>
      </c>
      <c r="B79" s="11" t="s">
        <v>1123</v>
      </c>
    </row>
    <row r="80" spans="1:2">
      <c r="A80" s="10">
        <v>68</v>
      </c>
      <c r="B80" s="11" t="s">
        <v>1124</v>
      </c>
    </row>
    <row r="81" spans="1:2">
      <c r="A81" s="10">
        <v>69</v>
      </c>
      <c r="B81" s="11" t="s">
        <v>1125</v>
      </c>
    </row>
    <row r="82" spans="1:2">
      <c r="A82" s="10">
        <v>70</v>
      </c>
      <c r="B82" s="11" t="s">
        <v>1126</v>
      </c>
    </row>
    <row r="83" spans="1:2">
      <c r="A83" s="10">
        <v>71</v>
      </c>
      <c r="B83" s="11" t="s">
        <v>1127</v>
      </c>
    </row>
    <row r="84" spans="1:2">
      <c r="A84" s="10">
        <v>72</v>
      </c>
      <c r="B84" s="11" t="s">
        <v>1128</v>
      </c>
    </row>
    <row r="85" spans="1:2">
      <c r="A85" s="10">
        <v>73</v>
      </c>
      <c r="B85" s="11" t="s">
        <v>1129</v>
      </c>
    </row>
    <row r="86" spans="1:2">
      <c r="A86" s="10">
        <v>74</v>
      </c>
      <c r="B86" s="11" t="s">
        <v>1130</v>
      </c>
    </row>
    <row r="87" spans="1:2">
      <c r="A87" s="10">
        <v>75</v>
      </c>
      <c r="B87" s="11" t="s">
        <v>1131</v>
      </c>
    </row>
    <row r="88" spans="1:2">
      <c r="A88" s="10">
        <v>76</v>
      </c>
      <c r="B88" s="11" t="s">
        <v>1132</v>
      </c>
    </row>
    <row r="89" spans="1:2">
      <c r="A89" s="10">
        <v>77</v>
      </c>
      <c r="B89" s="11" t="s">
        <v>1133</v>
      </c>
    </row>
    <row r="90" spans="1:2">
      <c r="A90" s="10">
        <v>78</v>
      </c>
      <c r="B90" s="11" t="s">
        <v>1134</v>
      </c>
    </row>
    <row r="91" spans="1:2">
      <c r="A91" s="10">
        <v>79</v>
      </c>
      <c r="B91" s="11" t="s">
        <v>1135</v>
      </c>
    </row>
    <row r="92" spans="1:2">
      <c r="A92" s="10">
        <v>80</v>
      </c>
      <c r="B92" s="11" t="s">
        <v>1136</v>
      </c>
    </row>
    <row r="93" spans="1:2">
      <c r="A93" s="10">
        <v>81</v>
      </c>
      <c r="B93" s="11" t="s">
        <v>1137</v>
      </c>
    </row>
    <row r="94" spans="1:2">
      <c r="A94" s="10">
        <v>82</v>
      </c>
      <c r="B94" s="11" t="s">
        <v>1138</v>
      </c>
    </row>
    <row r="95" spans="1:2">
      <c r="A95" s="10">
        <v>83</v>
      </c>
      <c r="B95" s="11" t="s">
        <v>1139</v>
      </c>
    </row>
    <row r="96" spans="1:2">
      <c r="A96" s="10">
        <v>84</v>
      </c>
      <c r="B96" s="11" t="s">
        <v>1140</v>
      </c>
    </row>
    <row r="97" spans="1:2">
      <c r="A97" s="10">
        <v>85</v>
      </c>
      <c r="B97" s="11" t="s">
        <v>1141</v>
      </c>
    </row>
    <row r="98" spans="1:2">
      <c r="A98" s="10">
        <v>86</v>
      </c>
      <c r="B98" s="11" t="s">
        <v>1142</v>
      </c>
    </row>
    <row r="99" spans="1:2">
      <c r="A99" s="10">
        <v>87</v>
      </c>
      <c r="B99" s="11" t="s">
        <v>1143</v>
      </c>
    </row>
    <row r="100" spans="1:2">
      <c r="A100" s="10">
        <v>88</v>
      </c>
      <c r="B100" s="11" t="s">
        <v>1144</v>
      </c>
    </row>
    <row r="101" spans="1:2">
      <c r="A101" s="10">
        <v>89</v>
      </c>
      <c r="B101" s="11" t="s">
        <v>1145</v>
      </c>
    </row>
    <row r="102" spans="1:2">
      <c r="A102" s="10">
        <v>90</v>
      </c>
      <c r="B102" s="11" t="s">
        <v>1146</v>
      </c>
    </row>
    <row r="103" spans="1:2">
      <c r="A103" s="10">
        <v>91</v>
      </c>
      <c r="B103" s="11" t="s">
        <v>1147</v>
      </c>
    </row>
    <row r="104" spans="1:2">
      <c r="A104" s="10">
        <v>92</v>
      </c>
      <c r="B104" s="11" t="s">
        <v>1148</v>
      </c>
    </row>
    <row r="105" spans="1:2">
      <c r="A105" s="10">
        <v>93</v>
      </c>
      <c r="B105" s="11" t="s">
        <v>1149</v>
      </c>
    </row>
    <row r="106" spans="1:2">
      <c r="A106" s="10">
        <v>94</v>
      </c>
      <c r="B106" s="11" t="s">
        <v>1150</v>
      </c>
    </row>
    <row r="107" spans="1:2">
      <c r="A107" s="10">
        <v>95</v>
      </c>
      <c r="B107" s="11" t="s">
        <v>1151</v>
      </c>
    </row>
    <row r="108" spans="1:2">
      <c r="A108" s="10">
        <v>96</v>
      </c>
      <c r="B108" s="11" t="s">
        <v>1152</v>
      </c>
    </row>
    <row r="109" spans="1:2">
      <c r="A109" s="10">
        <v>97</v>
      </c>
      <c r="B109" s="11" t="s">
        <v>1153</v>
      </c>
    </row>
    <row r="110" spans="1:2">
      <c r="A110" s="10">
        <v>98</v>
      </c>
      <c r="B110" s="11" t="s">
        <v>1154</v>
      </c>
    </row>
    <row r="111" spans="1:2">
      <c r="A111" s="10">
        <v>99</v>
      </c>
      <c r="B111" s="11" t="s">
        <v>1155</v>
      </c>
    </row>
    <row r="112" spans="1:2">
      <c r="A112" s="10">
        <v>100</v>
      </c>
      <c r="B112" s="11" t="s">
        <v>1156</v>
      </c>
    </row>
  </sheetData>
  <customSheetViews>
    <customSheetView guid="{F990EF88-1CA0-4558-B8BC-45A1746C1850}" state="hidden">
      <selection activeCell="B13" sqref="B13"/>
      <pageMargins left="0.75" right="0.75" top="1" bottom="1" header="0.5" footer="0.5"/>
      <pageSetup orientation="portrait"/>
      <headerFooter alignWithMargins="0"/>
    </customSheetView>
    <customSheetView guid="{F9C63928-D54C-449A-864F-E2728613909C}" state="hidden">
      <selection activeCell="B13" sqref="B13"/>
      <pageMargins left="0.75" right="0.75" top="1" bottom="1" header="0.5" footer="0.5"/>
      <pageSetup orientation="portrait"/>
      <headerFooter alignWithMargins="0"/>
    </customSheetView>
    <customSheetView guid="{20CBBF41-A202-4892-A83D-52713C1F8A9E}" state="hidden">
      <selection activeCell="C2" sqref="C2"/>
      <pageMargins left="0.75" right="0.75" top="1" bottom="1" header="0.5" footer="0.5"/>
      <pageSetup orientation="portrait"/>
      <headerFooter alignWithMargins="0"/>
    </customSheetView>
    <customSheetView guid="{6269FB24-FD69-4B06-B4F9-A51A4D37F8E4}" state="hidden">
      <selection activeCell="C2" sqref="C2"/>
      <pageMargins left="0.75" right="0.75" top="1" bottom="1" header="0.5" footer="0.5"/>
      <pageSetup orientation="portrait"/>
      <headerFooter alignWithMargins="0"/>
    </customSheetView>
    <customSheetView guid="{0DD8F97D-8C07-4CD0-8FF9-3A2505F13748}" state="hidden">
      <selection activeCell="C2" sqref="C2"/>
      <pageMargins left="0.75" right="0.75" top="1" bottom="1" header="0.5" footer="0.5"/>
      <pageSetup orientation="portrait"/>
      <headerFooter alignWithMargins="0"/>
    </customSheetView>
    <customSheetView guid="{F42F111F-1008-4984-B8EF-A2028972CD6B}" state="hidden">
      <selection activeCell="C2" sqref="C2"/>
      <pageMargins left="0.75" right="0.75" top="1" bottom="1" header="0.5" footer="0.5"/>
      <pageSetup orientation="portrait"/>
      <headerFooter alignWithMargins="0"/>
    </customSheetView>
    <customSheetView guid="{27A45B7A-04F2-4516-B80B-5ED0825D4ED3}" state="hidden" topLeftCell="A2">
      <selection activeCell="C2" sqref="C2"/>
      <pageMargins left="0.75" right="0.75" top="1" bottom="1" header="0.5" footer="0.5"/>
      <pageSetup orientation="portrait"/>
      <headerFooter alignWithMargins="0"/>
    </customSheetView>
    <customSheetView guid="{4F65FF32-EC61-4022-A399-2986D7B6B8B3}" state="hidden" showRuler="0">
      <selection sqref="A1:B1"/>
      <pageMargins left="0.75" right="0.75" top="1" bottom="1" header="0.5" footer="0.5"/>
      <pageSetup orientation="portrait"/>
      <headerFooter alignWithMargins="0"/>
    </customSheetView>
    <customSheetView guid="{01ACF2E1-8E61-4459-ABC1-B6C183DEED61}" state="hidden" showRuler="0">
      <selection sqref="A1:B1"/>
      <pageMargins left="0.75" right="0.75" top="1" bottom="1" header="0.5" footer="0.5"/>
      <pageSetup orientation="portrait"/>
      <headerFooter alignWithMargins="0"/>
    </customSheetView>
    <customSheetView guid="{14D7F02E-BCCA-4517-ABC7-537FF4AEB67A}" state="hidden" topLeftCell="A2">
      <selection activeCell="C2" sqref="C2"/>
      <pageMargins left="0.75" right="0.75" top="1" bottom="1" header="0.5" footer="0.5"/>
      <pageSetup orientation="portrait"/>
      <headerFooter alignWithMargins="0"/>
    </customSheetView>
    <customSheetView guid="{76EF76C6-407E-4B5E-855E-3AC1614CD1AB}" state="hidden">
      <selection activeCell="C2" sqref="C2"/>
      <pageMargins left="0.75" right="0.75" top="1" bottom="1" header="0.5" footer="0.5"/>
      <pageSetup orientation="portrait"/>
      <headerFooter alignWithMargins="0"/>
    </customSheetView>
    <customSheetView guid="{4C2A6BCE-1067-41DA-B8E4-030BD18363EA}" state="hidden">
      <selection activeCell="B13" sqref="B13"/>
      <pageMargins left="0.75" right="0.75" top="1" bottom="1" header="0.5" footer="0.5"/>
      <pageSetup orientation="portrait"/>
      <headerFooter alignWithMargins="0"/>
    </customSheetView>
    <customSheetView guid="{521B9B62-B5E4-4E18-A682-03EC47CAA2D7}" state="hidden">
      <selection activeCell="B13" sqref="B13"/>
      <pageMargins left="0.75" right="0.75" top="1" bottom="1" header="0.5" footer="0.5"/>
      <pageSetup orientation="portrait"/>
      <headerFooter alignWithMargins="0"/>
    </customSheetView>
  </customSheetViews>
  <mergeCells count="1">
    <mergeCell ref="A1:B1"/>
  </mergeCells>
  <pageMargins left="0.75" right="0.75" top="1" bottom="1" header="0.5" footer="0.5"/>
  <pageSetup orientation="portrait"/>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54"/>
  <sheetViews>
    <sheetView workbookViewId="0">
      <selection activeCell="D32" sqref="D32"/>
    </sheetView>
  </sheetViews>
  <sheetFormatPr defaultRowHeight="16.5"/>
  <cols>
    <col min="2" max="2" width="16.875" customWidth="1"/>
    <col min="4" max="4" width="11.875" customWidth="1"/>
    <col min="5" max="5" width="12.5" customWidth="1"/>
    <col min="7" max="7" width="11.75" customWidth="1"/>
    <col min="9" max="9" width="12" customWidth="1"/>
    <col min="11" max="11" width="11.625" customWidth="1"/>
  </cols>
  <sheetData>
    <row r="1" spans="1:11" s="800" customFormat="1" ht="14.25">
      <c r="A1" s="800">
        <f ca="1">A1:K55</f>
        <v>0</v>
      </c>
      <c r="C1" s="1345" t="s">
        <v>1265</v>
      </c>
      <c r="D1" s="1345"/>
      <c r="E1" s="1345"/>
      <c r="F1" s="1345"/>
      <c r="G1" s="1345"/>
      <c r="H1" s="1345"/>
    </row>
    <row r="2" spans="1:11" s="800" customFormat="1" ht="14.25" customHeight="1">
      <c r="A2" s="1346" t="s">
        <v>1266</v>
      </c>
      <c r="B2" s="1346" t="s">
        <v>1267</v>
      </c>
      <c r="C2" s="1346" t="s">
        <v>1257</v>
      </c>
      <c r="D2" s="1343" t="s">
        <v>1268</v>
      </c>
      <c r="E2" s="1344"/>
      <c r="F2" s="1343" t="s">
        <v>1269</v>
      </c>
      <c r="G2" s="1344"/>
      <c r="H2" s="1343" t="s">
        <v>1270</v>
      </c>
      <c r="I2" s="1344"/>
      <c r="J2" s="1343" t="s">
        <v>1271</v>
      </c>
      <c r="K2" s="1344"/>
    </row>
    <row r="3" spans="1:11" s="800" customFormat="1" ht="15.75" customHeight="1">
      <c r="A3" s="1346"/>
      <c r="B3" s="1346"/>
      <c r="C3" s="1346"/>
      <c r="D3" s="801" t="s">
        <v>1272</v>
      </c>
      <c r="E3" s="801" t="s">
        <v>1273</v>
      </c>
      <c r="F3" s="801" t="s">
        <v>1272</v>
      </c>
      <c r="G3" s="801" t="s">
        <v>1273</v>
      </c>
      <c r="H3" s="801" t="s">
        <v>1272</v>
      </c>
      <c r="I3" s="801" t="s">
        <v>1273</v>
      </c>
      <c r="J3" s="801" t="s">
        <v>1274</v>
      </c>
      <c r="K3" s="801" t="s">
        <v>1275</v>
      </c>
    </row>
    <row r="4" spans="1:11" s="800" customFormat="1" ht="37.5" hidden="1" customHeight="1">
      <c r="A4" s="802">
        <v>1</v>
      </c>
      <c r="B4" s="802" t="s">
        <v>1276</v>
      </c>
      <c r="C4" s="802">
        <v>0</v>
      </c>
      <c r="D4" s="803">
        <v>63.36</v>
      </c>
      <c r="E4" s="803">
        <f t="shared" ref="E4:E31" si="0">D4*C4</f>
        <v>0</v>
      </c>
      <c r="F4" s="804">
        <v>0.96799999999999997</v>
      </c>
      <c r="G4" s="803">
        <f t="shared" ref="G4:G31" si="1">F4*C4</f>
        <v>0</v>
      </c>
      <c r="H4" s="803">
        <v>8.76</v>
      </c>
      <c r="I4" s="803">
        <f t="shared" ref="I4:I31" si="2">H4*C4</f>
        <v>0</v>
      </c>
      <c r="J4" s="804">
        <v>0.20100000000000001</v>
      </c>
      <c r="K4" s="803">
        <f t="shared" ref="K4:K31" si="3">J4*C4</f>
        <v>0</v>
      </c>
    </row>
    <row r="5" spans="1:11" s="800" customFormat="1" ht="50.25" hidden="1" customHeight="1">
      <c r="A5" s="802">
        <f>A4+1</f>
        <v>2</v>
      </c>
      <c r="B5" s="802" t="s">
        <v>1277</v>
      </c>
      <c r="C5" s="802">
        <v>0</v>
      </c>
      <c r="D5" s="803">
        <v>70</v>
      </c>
      <c r="E5" s="803">
        <f t="shared" si="0"/>
        <v>0</v>
      </c>
      <c r="F5" s="804">
        <v>0.96799999999999997</v>
      </c>
      <c r="G5" s="803">
        <f t="shared" si="1"/>
        <v>0</v>
      </c>
      <c r="H5" s="803">
        <v>9.7200000000000006</v>
      </c>
      <c r="I5" s="803">
        <f t="shared" si="2"/>
        <v>0</v>
      </c>
      <c r="J5" s="804">
        <v>0.20100000000000001</v>
      </c>
      <c r="K5" s="803">
        <f t="shared" si="3"/>
        <v>0</v>
      </c>
    </row>
    <row r="6" spans="1:11" s="800" customFormat="1" ht="48" hidden="1" customHeight="1">
      <c r="A6" s="802">
        <f t="shared" ref="A6:A14" si="4">A5+1</f>
        <v>3</v>
      </c>
      <c r="B6" s="802" t="s">
        <v>1278</v>
      </c>
      <c r="C6" s="802">
        <v>0</v>
      </c>
      <c r="D6" s="803">
        <v>70</v>
      </c>
      <c r="E6" s="803">
        <f t="shared" si="0"/>
        <v>0</v>
      </c>
      <c r="F6" s="804">
        <v>0.96799999999999997</v>
      </c>
      <c r="G6" s="803">
        <f t="shared" si="1"/>
        <v>0</v>
      </c>
      <c r="H6" s="803">
        <v>9.7200000000000006</v>
      </c>
      <c r="I6" s="803">
        <f t="shared" si="2"/>
        <v>0</v>
      </c>
      <c r="J6" s="804">
        <v>0.20100000000000001</v>
      </c>
      <c r="K6" s="803">
        <f t="shared" si="3"/>
        <v>0</v>
      </c>
    </row>
    <row r="7" spans="1:11" s="800" customFormat="1" ht="44.25" hidden="1" customHeight="1">
      <c r="A7" s="805">
        <f t="shared" si="4"/>
        <v>4</v>
      </c>
      <c r="B7" s="805" t="s">
        <v>1279</v>
      </c>
      <c r="C7" s="805">
        <v>0</v>
      </c>
      <c r="D7" s="806">
        <v>104.43</v>
      </c>
      <c r="E7" s="806">
        <f t="shared" si="0"/>
        <v>0</v>
      </c>
      <c r="F7" s="806">
        <f>2.75*2.75*0.05*4</f>
        <v>1.5125000000000002</v>
      </c>
      <c r="G7" s="806">
        <f t="shared" si="1"/>
        <v>0</v>
      </c>
      <c r="H7" s="806">
        <v>15.49</v>
      </c>
      <c r="I7" s="806">
        <f t="shared" si="2"/>
        <v>0</v>
      </c>
      <c r="J7" s="807">
        <v>0.27200000000000002</v>
      </c>
      <c r="K7" s="806">
        <f t="shared" si="3"/>
        <v>0</v>
      </c>
    </row>
    <row r="8" spans="1:11" s="800" customFormat="1" ht="32.25" hidden="1" customHeight="1">
      <c r="A8" s="805">
        <f t="shared" si="4"/>
        <v>5</v>
      </c>
      <c r="B8" s="805" t="s">
        <v>1280</v>
      </c>
      <c r="C8" s="805">
        <v>0</v>
      </c>
      <c r="D8" s="806">
        <v>113.49</v>
      </c>
      <c r="E8" s="806">
        <f t="shared" si="0"/>
        <v>0</v>
      </c>
      <c r="F8" s="806">
        <f t="shared" ref="F8:F9" si="5">2.75*2.75*0.05*4</f>
        <v>1.5125000000000002</v>
      </c>
      <c r="G8" s="806">
        <f t="shared" si="1"/>
        <v>0</v>
      </c>
      <c r="H8" s="806">
        <v>17</v>
      </c>
      <c r="I8" s="806">
        <f t="shared" si="2"/>
        <v>0</v>
      </c>
      <c r="J8" s="807">
        <v>0.27200000000000002</v>
      </c>
      <c r="K8" s="806">
        <f t="shared" si="3"/>
        <v>0</v>
      </c>
    </row>
    <row r="9" spans="1:11" s="800" customFormat="1" ht="41.25" hidden="1" customHeight="1">
      <c r="A9" s="805">
        <f t="shared" si="4"/>
        <v>6</v>
      </c>
      <c r="B9" s="805" t="s">
        <v>1281</v>
      </c>
      <c r="C9" s="805">
        <v>0</v>
      </c>
      <c r="D9" s="806">
        <v>113.49</v>
      </c>
      <c r="E9" s="806">
        <f t="shared" si="0"/>
        <v>0</v>
      </c>
      <c r="F9" s="806">
        <f t="shared" si="5"/>
        <v>1.5125000000000002</v>
      </c>
      <c r="G9" s="806">
        <f t="shared" si="1"/>
        <v>0</v>
      </c>
      <c r="H9" s="806">
        <v>17</v>
      </c>
      <c r="I9" s="806">
        <f t="shared" si="2"/>
        <v>0</v>
      </c>
      <c r="J9" s="807">
        <v>0.27200000000000002</v>
      </c>
      <c r="K9" s="806">
        <f t="shared" si="3"/>
        <v>0</v>
      </c>
    </row>
    <row r="10" spans="1:11" s="800" customFormat="1" ht="41.25" hidden="1" customHeight="1">
      <c r="A10" s="805">
        <f t="shared" si="4"/>
        <v>7</v>
      </c>
      <c r="B10" s="805" t="s">
        <v>1282</v>
      </c>
      <c r="C10" s="805">
        <v>0</v>
      </c>
      <c r="D10" s="806">
        <v>141.54</v>
      </c>
      <c r="E10" s="806">
        <f t="shared" si="0"/>
        <v>0</v>
      </c>
      <c r="F10" s="806">
        <v>1.74</v>
      </c>
      <c r="G10" s="806">
        <f t="shared" si="1"/>
        <v>0</v>
      </c>
      <c r="H10" s="806">
        <v>20.64</v>
      </c>
      <c r="I10" s="806">
        <f t="shared" si="2"/>
        <v>0</v>
      </c>
      <c r="J10" s="807">
        <v>0.309</v>
      </c>
      <c r="K10" s="806">
        <f t="shared" si="3"/>
        <v>0</v>
      </c>
    </row>
    <row r="11" spans="1:11" s="800" customFormat="1" ht="45.75" hidden="1" customHeight="1">
      <c r="A11" s="805">
        <f t="shared" si="4"/>
        <v>8</v>
      </c>
      <c r="B11" s="805" t="s">
        <v>1283</v>
      </c>
      <c r="C11" s="805">
        <v>0</v>
      </c>
      <c r="D11" s="806">
        <v>141.54</v>
      </c>
      <c r="E11" s="806">
        <f t="shared" si="0"/>
        <v>0</v>
      </c>
      <c r="F11" s="806">
        <v>1.74</v>
      </c>
      <c r="G11" s="806">
        <f t="shared" si="1"/>
        <v>0</v>
      </c>
      <c r="H11" s="806">
        <v>20.64</v>
      </c>
      <c r="I11" s="806">
        <f t="shared" si="2"/>
        <v>0</v>
      </c>
      <c r="J11" s="807">
        <v>0.309</v>
      </c>
      <c r="K11" s="806">
        <f t="shared" si="3"/>
        <v>0</v>
      </c>
    </row>
    <row r="12" spans="1:11" s="800" customFormat="1" ht="37.5" hidden="1" customHeight="1">
      <c r="A12" s="805">
        <f t="shared" si="4"/>
        <v>9</v>
      </c>
      <c r="B12" s="805" t="s">
        <v>1284</v>
      </c>
      <c r="C12" s="805">
        <v>0</v>
      </c>
      <c r="D12" s="806">
        <v>141.54</v>
      </c>
      <c r="E12" s="806">
        <f t="shared" si="0"/>
        <v>0</v>
      </c>
      <c r="F12" s="806">
        <v>1.74</v>
      </c>
      <c r="G12" s="806">
        <f t="shared" si="1"/>
        <v>0</v>
      </c>
      <c r="H12" s="806">
        <v>20.64</v>
      </c>
      <c r="I12" s="806">
        <f t="shared" si="2"/>
        <v>0</v>
      </c>
      <c r="J12" s="807">
        <v>0.309</v>
      </c>
      <c r="K12" s="806">
        <f t="shared" si="3"/>
        <v>0</v>
      </c>
    </row>
    <row r="13" spans="1:11" s="800" customFormat="1" ht="30" hidden="1" customHeight="1">
      <c r="A13" s="802">
        <f t="shared" si="4"/>
        <v>10</v>
      </c>
      <c r="B13" s="802" t="s">
        <v>1285</v>
      </c>
      <c r="C13" s="802">
        <v>0</v>
      </c>
      <c r="D13" s="803">
        <v>129.02000000000001</v>
      </c>
      <c r="E13" s="803">
        <f t="shared" si="0"/>
        <v>0</v>
      </c>
      <c r="F13" s="803">
        <v>3.3639999999999999</v>
      </c>
      <c r="G13" s="803">
        <f t="shared" si="1"/>
        <v>0</v>
      </c>
      <c r="H13" s="803">
        <v>19.59</v>
      </c>
      <c r="I13" s="803">
        <f t="shared" si="2"/>
        <v>0</v>
      </c>
      <c r="J13" s="804">
        <v>0.36499999999999999</v>
      </c>
      <c r="K13" s="803">
        <f t="shared" si="3"/>
        <v>0</v>
      </c>
    </row>
    <row r="14" spans="1:11" s="800" customFormat="1" ht="24" hidden="1" customHeight="1">
      <c r="A14" s="802">
        <f t="shared" si="4"/>
        <v>11</v>
      </c>
      <c r="B14" s="802" t="s">
        <v>1286</v>
      </c>
      <c r="C14" s="802">
        <v>0</v>
      </c>
      <c r="D14" s="803">
        <v>129.02000000000001</v>
      </c>
      <c r="E14" s="803">
        <f t="shared" si="0"/>
        <v>0</v>
      </c>
      <c r="F14" s="803">
        <v>3.3639999999999999</v>
      </c>
      <c r="G14" s="803">
        <f t="shared" si="1"/>
        <v>0</v>
      </c>
      <c r="H14" s="803">
        <v>19.59</v>
      </c>
      <c r="I14" s="803">
        <f t="shared" si="2"/>
        <v>0</v>
      </c>
      <c r="J14" s="804">
        <v>0.36499999999999999</v>
      </c>
      <c r="K14" s="803">
        <f t="shared" si="3"/>
        <v>0</v>
      </c>
    </row>
    <row r="15" spans="1:11" s="818" customFormat="1" ht="14.25">
      <c r="A15" s="815"/>
      <c r="B15" s="815" t="s">
        <v>1289</v>
      </c>
      <c r="C15" s="815">
        <v>4</v>
      </c>
      <c r="D15" s="816">
        <v>243</v>
      </c>
      <c r="E15" s="816">
        <f t="shared" si="0"/>
        <v>972</v>
      </c>
      <c r="F15" s="816">
        <v>7.06</v>
      </c>
      <c r="G15" s="816">
        <f t="shared" si="1"/>
        <v>28.24</v>
      </c>
      <c r="H15" s="816">
        <v>30.103999999999999</v>
      </c>
      <c r="I15" s="816">
        <f t="shared" si="2"/>
        <v>120.416</v>
      </c>
      <c r="J15" s="817">
        <v>1.9570000000000001</v>
      </c>
      <c r="K15" s="816">
        <f t="shared" si="3"/>
        <v>7.8280000000000003</v>
      </c>
    </row>
    <row r="16" spans="1:11" s="818" customFormat="1" ht="14.25">
      <c r="A16" s="815"/>
      <c r="B16" s="815" t="s">
        <v>1290</v>
      </c>
      <c r="C16" s="815">
        <v>4</v>
      </c>
      <c r="D16" s="816">
        <v>243</v>
      </c>
      <c r="E16" s="816">
        <f t="shared" si="0"/>
        <v>972</v>
      </c>
      <c r="F16" s="816">
        <v>7.06</v>
      </c>
      <c r="G16" s="816">
        <f t="shared" si="1"/>
        <v>28.24</v>
      </c>
      <c r="H16" s="816">
        <v>30.103999999999999</v>
      </c>
      <c r="I16" s="816">
        <f t="shared" si="2"/>
        <v>120.416</v>
      </c>
      <c r="J16" s="817">
        <v>1.9570000000000001</v>
      </c>
      <c r="K16" s="816">
        <f t="shared" si="3"/>
        <v>7.8280000000000003</v>
      </c>
    </row>
    <row r="17" spans="1:11" s="818" customFormat="1" ht="14.25">
      <c r="A17" s="815"/>
      <c r="B17" s="815" t="s">
        <v>1291</v>
      </c>
      <c r="C17" s="815">
        <v>0</v>
      </c>
      <c r="D17" s="816">
        <v>243</v>
      </c>
      <c r="E17" s="816">
        <f t="shared" ref="E17" si="6">D17*C17</f>
        <v>0</v>
      </c>
      <c r="F17" s="816">
        <v>7.06</v>
      </c>
      <c r="G17" s="816">
        <f t="shared" ref="G17" si="7">F17*C17</f>
        <v>0</v>
      </c>
      <c r="H17" s="816">
        <v>30.103999999999999</v>
      </c>
      <c r="I17" s="816">
        <f t="shared" ref="I17" si="8">H17*C17</f>
        <v>0</v>
      </c>
      <c r="J17" s="817">
        <v>1.9570000000000001</v>
      </c>
      <c r="K17" s="816">
        <f t="shared" ref="K17" si="9">J17*C17</f>
        <v>0</v>
      </c>
    </row>
    <row r="18" spans="1:11" s="818" customFormat="1" ht="14.25">
      <c r="A18" s="815"/>
      <c r="B18" s="815" t="s">
        <v>1292</v>
      </c>
      <c r="C18" s="815">
        <v>0</v>
      </c>
      <c r="D18" s="816">
        <v>243</v>
      </c>
      <c r="E18" s="816">
        <f t="shared" si="0"/>
        <v>0</v>
      </c>
      <c r="F18" s="816">
        <v>7.06</v>
      </c>
      <c r="G18" s="816">
        <f t="shared" si="1"/>
        <v>0</v>
      </c>
      <c r="H18" s="816">
        <v>30.103999999999999</v>
      </c>
      <c r="I18" s="816">
        <f t="shared" si="2"/>
        <v>0</v>
      </c>
      <c r="J18" s="817">
        <v>1.9570000000000001</v>
      </c>
      <c r="K18" s="816">
        <f t="shared" si="3"/>
        <v>0</v>
      </c>
    </row>
    <row r="19" spans="1:11" s="820" customFormat="1" ht="14.25">
      <c r="A19" s="819"/>
      <c r="B19" s="819" t="s">
        <v>1293</v>
      </c>
      <c r="C19" s="819">
        <v>0</v>
      </c>
      <c r="D19" s="831">
        <v>350</v>
      </c>
      <c r="E19" s="831">
        <f t="shared" si="0"/>
        <v>0</v>
      </c>
      <c r="F19" s="831">
        <v>7.9</v>
      </c>
      <c r="G19" s="831">
        <f t="shared" si="1"/>
        <v>0</v>
      </c>
      <c r="H19" s="831">
        <v>52</v>
      </c>
      <c r="I19" s="831">
        <f t="shared" si="2"/>
        <v>0</v>
      </c>
      <c r="J19" s="832">
        <v>4.0999999999999996</v>
      </c>
      <c r="K19" s="831">
        <f t="shared" si="3"/>
        <v>0</v>
      </c>
    </row>
    <row r="20" spans="1:11" s="820" customFormat="1" ht="14.25">
      <c r="A20" s="819"/>
      <c r="B20" s="819" t="s">
        <v>1294</v>
      </c>
      <c r="C20" s="819">
        <v>0</v>
      </c>
      <c r="D20" s="831">
        <v>350</v>
      </c>
      <c r="E20" s="831">
        <f t="shared" si="0"/>
        <v>0</v>
      </c>
      <c r="F20" s="831">
        <v>7.9</v>
      </c>
      <c r="G20" s="831">
        <f t="shared" si="1"/>
        <v>0</v>
      </c>
      <c r="H20" s="831">
        <v>52</v>
      </c>
      <c r="I20" s="831">
        <f t="shared" si="2"/>
        <v>0</v>
      </c>
      <c r="J20" s="832">
        <v>4.0999999999999996</v>
      </c>
      <c r="K20" s="831">
        <f t="shared" si="3"/>
        <v>0</v>
      </c>
    </row>
    <row r="21" spans="1:11" s="820" customFormat="1" ht="14.25">
      <c r="A21" s="819"/>
      <c r="B21" s="819" t="s">
        <v>1295</v>
      </c>
      <c r="C21" s="819">
        <v>0</v>
      </c>
      <c r="D21" s="831">
        <v>350</v>
      </c>
      <c r="E21" s="831">
        <f t="shared" si="0"/>
        <v>0</v>
      </c>
      <c r="F21" s="831">
        <v>7.9</v>
      </c>
      <c r="G21" s="831">
        <f t="shared" si="1"/>
        <v>0</v>
      </c>
      <c r="H21" s="831">
        <v>52</v>
      </c>
      <c r="I21" s="831">
        <f t="shared" si="2"/>
        <v>0</v>
      </c>
      <c r="J21" s="832">
        <v>4.0999999999999996</v>
      </c>
      <c r="K21" s="831">
        <f t="shared" si="3"/>
        <v>0</v>
      </c>
    </row>
    <row r="22" spans="1:11" s="820" customFormat="1" ht="14.25">
      <c r="A22" s="819"/>
      <c r="B22" s="819" t="s">
        <v>1296</v>
      </c>
      <c r="C22" s="819">
        <v>0</v>
      </c>
      <c r="D22" s="831">
        <v>350</v>
      </c>
      <c r="E22" s="831">
        <f t="shared" ref="E22" si="10">D22*C22</f>
        <v>0</v>
      </c>
      <c r="F22" s="831">
        <v>7.9</v>
      </c>
      <c r="G22" s="831">
        <f t="shared" ref="G22" si="11">F22*C22</f>
        <v>0</v>
      </c>
      <c r="H22" s="831">
        <v>52</v>
      </c>
      <c r="I22" s="831">
        <f t="shared" ref="I22" si="12">H22*C22</f>
        <v>0</v>
      </c>
      <c r="J22" s="832">
        <v>4.0999999999999996</v>
      </c>
      <c r="K22" s="831">
        <f t="shared" ref="K22" si="13">J22*C22</f>
        <v>0</v>
      </c>
    </row>
    <row r="23" spans="1:11" s="818" customFormat="1" ht="14.25">
      <c r="A23" s="815"/>
      <c r="B23" s="815" t="s">
        <v>1297</v>
      </c>
      <c r="C23" s="815">
        <v>3</v>
      </c>
      <c r="D23" s="833">
        <v>470</v>
      </c>
      <c r="E23" s="833">
        <f t="shared" si="0"/>
        <v>1410</v>
      </c>
      <c r="F23" s="833">
        <v>8.6</v>
      </c>
      <c r="G23" s="833">
        <f t="shared" si="1"/>
        <v>25.799999999999997</v>
      </c>
      <c r="H23" s="833">
        <v>75</v>
      </c>
      <c r="I23" s="833">
        <f t="shared" si="2"/>
        <v>225</v>
      </c>
      <c r="J23" s="834">
        <v>6.5</v>
      </c>
      <c r="K23" s="833">
        <f t="shared" si="3"/>
        <v>19.5</v>
      </c>
    </row>
    <row r="24" spans="1:11" s="818" customFormat="1" ht="14.25">
      <c r="A24" s="815"/>
      <c r="B24" s="815" t="s">
        <v>1298</v>
      </c>
      <c r="C24" s="815">
        <v>0</v>
      </c>
      <c r="D24" s="833">
        <v>470</v>
      </c>
      <c r="E24" s="833">
        <f t="shared" si="0"/>
        <v>0</v>
      </c>
      <c r="F24" s="833">
        <v>8.6</v>
      </c>
      <c r="G24" s="833">
        <f t="shared" si="1"/>
        <v>0</v>
      </c>
      <c r="H24" s="833">
        <v>75</v>
      </c>
      <c r="I24" s="833">
        <f t="shared" si="2"/>
        <v>0</v>
      </c>
      <c r="J24" s="834">
        <v>6.5</v>
      </c>
      <c r="K24" s="833">
        <f t="shared" si="3"/>
        <v>0</v>
      </c>
    </row>
    <row r="25" spans="1:11" s="818" customFormat="1" ht="14.25">
      <c r="A25" s="815"/>
      <c r="B25" s="815" t="s">
        <v>1299</v>
      </c>
      <c r="C25" s="815">
        <v>3</v>
      </c>
      <c r="D25" s="833">
        <v>470</v>
      </c>
      <c r="E25" s="833">
        <f t="shared" si="0"/>
        <v>1410</v>
      </c>
      <c r="F25" s="833">
        <v>8.6</v>
      </c>
      <c r="G25" s="833">
        <f t="shared" si="1"/>
        <v>25.799999999999997</v>
      </c>
      <c r="H25" s="833">
        <v>75</v>
      </c>
      <c r="I25" s="833">
        <f t="shared" si="2"/>
        <v>225</v>
      </c>
      <c r="J25" s="834">
        <v>6.5</v>
      </c>
      <c r="K25" s="833">
        <f t="shared" si="3"/>
        <v>19.5</v>
      </c>
    </row>
    <row r="26" spans="1:11" s="818" customFormat="1" ht="14.25">
      <c r="A26" s="815"/>
      <c r="B26" s="815" t="s">
        <v>1300</v>
      </c>
      <c r="C26" s="815">
        <v>0</v>
      </c>
      <c r="D26" s="833">
        <v>470</v>
      </c>
      <c r="E26" s="833">
        <f t="shared" si="0"/>
        <v>0</v>
      </c>
      <c r="F26" s="833">
        <v>8.6</v>
      </c>
      <c r="G26" s="833">
        <f t="shared" si="1"/>
        <v>0</v>
      </c>
      <c r="H26" s="833">
        <v>75</v>
      </c>
      <c r="I26" s="833">
        <f t="shared" si="2"/>
        <v>0</v>
      </c>
      <c r="J26" s="834">
        <v>6.5</v>
      </c>
      <c r="K26" s="833">
        <f t="shared" si="3"/>
        <v>0</v>
      </c>
    </row>
    <row r="27" spans="1:11" s="820" customFormat="1" ht="14.25">
      <c r="A27" s="819"/>
      <c r="B27" s="819" t="s">
        <v>1301</v>
      </c>
      <c r="C27" s="819">
        <v>3</v>
      </c>
      <c r="D27" s="808">
        <v>637.73</v>
      </c>
      <c r="E27" s="808">
        <f t="shared" ref="E27:E30" si="14">D27*C27</f>
        <v>1913.19</v>
      </c>
      <c r="F27" s="808">
        <v>9.77</v>
      </c>
      <c r="G27" s="808">
        <f t="shared" ref="G27:G30" si="15">F27*C27</f>
        <v>29.31</v>
      </c>
      <c r="H27" s="808">
        <v>94.18</v>
      </c>
      <c r="I27" s="808">
        <f t="shared" ref="I27:I30" si="16">H27*C27</f>
        <v>282.54000000000002</v>
      </c>
      <c r="J27" s="809">
        <v>8.7200000000000006</v>
      </c>
      <c r="K27" s="808">
        <f t="shared" ref="K27:K30" si="17">J27*C27</f>
        <v>26.160000000000004</v>
      </c>
    </row>
    <row r="28" spans="1:11" s="820" customFormat="1" ht="14.25">
      <c r="A28" s="819"/>
      <c r="B28" s="819" t="s">
        <v>1302</v>
      </c>
      <c r="C28" s="819">
        <v>0</v>
      </c>
      <c r="D28" s="808">
        <v>637.73</v>
      </c>
      <c r="E28" s="808">
        <f t="shared" si="14"/>
        <v>0</v>
      </c>
      <c r="F28" s="808">
        <v>9.77</v>
      </c>
      <c r="G28" s="808">
        <f t="shared" si="15"/>
        <v>0</v>
      </c>
      <c r="H28" s="808">
        <v>94.18</v>
      </c>
      <c r="I28" s="808">
        <f t="shared" si="16"/>
        <v>0</v>
      </c>
      <c r="J28" s="809">
        <v>8.7200000000000006</v>
      </c>
      <c r="K28" s="808">
        <f t="shared" si="17"/>
        <v>0</v>
      </c>
    </row>
    <row r="29" spans="1:11" s="820" customFormat="1" ht="14.25">
      <c r="A29" s="819"/>
      <c r="B29" s="819" t="s">
        <v>1303</v>
      </c>
      <c r="C29" s="819">
        <v>3</v>
      </c>
      <c r="D29" s="808">
        <v>637.73</v>
      </c>
      <c r="E29" s="808">
        <f t="shared" si="14"/>
        <v>1913.19</v>
      </c>
      <c r="F29" s="808">
        <v>9.77</v>
      </c>
      <c r="G29" s="808">
        <f t="shared" si="15"/>
        <v>29.31</v>
      </c>
      <c r="H29" s="808">
        <v>94.18</v>
      </c>
      <c r="I29" s="808">
        <f t="shared" si="16"/>
        <v>282.54000000000002</v>
      </c>
      <c r="J29" s="809">
        <v>8.7200000000000006</v>
      </c>
      <c r="K29" s="808">
        <f t="shared" si="17"/>
        <v>26.160000000000004</v>
      </c>
    </row>
    <row r="30" spans="1:11" s="820" customFormat="1" ht="14.25">
      <c r="A30" s="819"/>
      <c r="B30" s="819" t="s">
        <v>1304</v>
      </c>
      <c r="C30" s="819">
        <v>0</v>
      </c>
      <c r="D30" s="808">
        <v>637.73</v>
      </c>
      <c r="E30" s="808">
        <f t="shared" si="14"/>
        <v>0</v>
      </c>
      <c r="F30" s="808">
        <v>9.77</v>
      </c>
      <c r="G30" s="808">
        <f t="shared" si="15"/>
        <v>0</v>
      </c>
      <c r="H30" s="808">
        <v>94.18</v>
      </c>
      <c r="I30" s="808">
        <f t="shared" si="16"/>
        <v>0</v>
      </c>
      <c r="J30" s="809">
        <v>8.7200000000000006</v>
      </c>
      <c r="K30" s="808">
        <f t="shared" si="17"/>
        <v>0</v>
      </c>
    </row>
    <row r="31" spans="1:11" s="820" customFormat="1" ht="14.25">
      <c r="A31" s="819"/>
      <c r="B31" s="819" t="s">
        <v>1305</v>
      </c>
      <c r="C31" s="819">
        <v>0</v>
      </c>
      <c r="D31" s="808">
        <v>637.73</v>
      </c>
      <c r="E31" s="808">
        <f t="shared" si="0"/>
        <v>0</v>
      </c>
      <c r="F31" s="808">
        <v>9.77</v>
      </c>
      <c r="G31" s="808">
        <f t="shared" si="1"/>
        <v>0</v>
      </c>
      <c r="H31" s="808">
        <v>94.18</v>
      </c>
      <c r="I31" s="808">
        <f t="shared" si="2"/>
        <v>0</v>
      </c>
      <c r="J31" s="809">
        <v>8.7200000000000006</v>
      </c>
      <c r="K31" s="808">
        <f t="shared" si="3"/>
        <v>0</v>
      </c>
    </row>
    <row r="32" spans="1:11" s="818" customFormat="1" ht="14.25">
      <c r="A32" s="815"/>
      <c r="B32" s="815" t="s">
        <v>1306</v>
      </c>
      <c r="C32" s="815">
        <f>184-40-25-10</f>
        <v>109</v>
      </c>
      <c r="D32" s="816">
        <v>632</v>
      </c>
      <c r="E32" s="816">
        <f t="shared" ref="E32:E48" si="18">D32*C32</f>
        <v>68888</v>
      </c>
      <c r="F32" s="816">
        <v>18.43</v>
      </c>
      <c r="G32" s="816">
        <f t="shared" ref="G32:G48" si="19">F32*C32</f>
        <v>2008.87</v>
      </c>
      <c r="H32" s="816">
        <v>74.39</v>
      </c>
      <c r="I32" s="816">
        <f t="shared" ref="I32:I48" si="20">H32*C32</f>
        <v>8108.51</v>
      </c>
      <c r="J32" s="817">
        <v>7.57</v>
      </c>
      <c r="K32" s="816">
        <f t="shared" ref="K32:K48" si="21">J32*C32</f>
        <v>825.13</v>
      </c>
    </row>
    <row r="33" spans="1:11" s="818" customFormat="1" ht="14.25">
      <c r="A33" s="815"/>
      <c r="B33" s="815" t="s">
        <v>1307</v>
      </c>
      <c r="C33" s="815">
        <v>40</v>
      </c>
      <c r="D33" s="816">
        <v>632</v>
      </c>
      <c r="E33" s="816">
        <f t="shared" ref="E33" si="22">D33*C33</f>
        <v>25280</v>
      </c>
      <c r="F33" s="816">
        <v>18.43</v>
      </c>
      <c r="G33" s="816">
        <f t="shared" ref="G33" si="23">F33*C33</f>
        <v>737.2</v>
      </c>
      <c r="H33" s="816">
        <v>74.39</v>
      </c>
      <c r="I33" s="816">
        <f t="shared" ref="I33" si="24">H33*C33</f>
        <v>2975.6</v>
      </c>
      <c r="J33" s="817">
        <v>7.57</v>
      </c>
      <c r="K33" s="816">
        <f t="shared" ref="K33" si="25">J33*C33</f>
        <v>302.8</v>
      </c>
    </row>
    <row r="34" spans="1:11" s="818" customFormat="1" ht="14.25">
      <c r="A34" s="815"/>
      <c r="B34" s="815" t="s">
        <v>1308</v>
      </c>
      <c r="C34" s="815">
        <v>25</v>
      </c>
      <c r="D34" s="816">
        <v>632</v>
      </c>
      <c r="E34" s="816">
        <f t="shared" ref="E34:E35" si="26">D34*C34</f>
        <v>15800</v>
      </c>
      <c r="F34" s="816">
        <v>18.43</v>
      </c>
      <c r="G34" s="816">
        <f t="shared" ref="G34:G35" si="27">F34*C34</f>
        <v>460.75</v>
      </c>
      <c r="H34" s="816">
        <v>74.39</v>
      </c>
      <c r="I34" s="816">
        <f t="shared" ref="I34:I35" si="28">H34*C34</f>
        <v>1859.75</v>
      </c>
      <c r="J34" s="817">
        <v>7.57</v>
      </c>
      <c r="K34" s="816">
        <f t="shared" ref="K34:K35" si="29">J34*C34</f>
        <v>189.25</v>
      </c>
    </row>
    <row r="35" spans="1:11" s="818" customFormat="1" ht="14.25">
      <c r="A35" s="815"/>
      <c r="B35" s="815" t="s">
        <v>1309</v>
      </c>
      <c r="C35" s="815">
        <v>10</v>
      </c>
      <c r="D35" s="816">
        <v>632</v>
      </c>
      <c r="E35" s="816">
        <f t="shared" si="26"/>
        <v>6320</v>
      </c>
      <c r="F35" s="816">
        <v>18.43</v>
      </c>
      <c r="G35" s="816">
        <f t="shared" si="27"/>
        <v>184.3</v>
      </c>
      <c r="H35" s="816">
        <v>74.39</v>
      </c>
      <c r="I35" s="816">
        <f t="shared" si="28"/>
        <v>743.9</v>
      </c>
      <c r="J35" s="817">
        <v>7.57</v>
      </c>
      <c r="K35" s="816">
        <f t="shared" si="29"/>
        <v>75.7</v>
      </c>
    </row>
    <row r="36" spans="1:11" s="820" customFormat="1" ht="14.25">
      <c r="A36" s="819"/>
      <c r="B36" s="819" t="s">
        <v>1310</v>
      </c>
      <c r="C36" s="819">
        <f>45-15-10</f>
        <v>20</v>
      </c>
      <c r="D36" s="808">
        <v>1121</v>
      </c>
      <c r="E36" s="808">
        <f t="shared" si="18"/>
        <v>22420</v>
      </c>
      <c r="F36" s="808">
        <v>29.83</v>
      </c>
      <c r="G36" s="808">
        <f t="shared" si="19"/>
        <v>596.59999999999991</v>
      </c>
      <c r="H36" s="808">
        <v>184.56</v>
      </c>
      <c r="I36" s="808">
        <f t="shared" si="20"/>
        <v>3691.2</v>
      </c>
      <c r="J36" s="809">
        <v>14.85</v>
      </c>
      <c r="K36" s="808">
        <f t="shared" si="21"/>
        <v>297</v>
      </c>
    </row>
    <row r="37" spans="1:11" s="820" customFormat="1" ht="14.25">
      <c r="A37" s="819"/>
      <c r="B37" s="819" t="s">
        <v>1311</v>
      </c>
      <c r="C37" s="819">
        <v>15</v>
      </c>
      <c r="D37" s="808">
        <v>1121</v>
      </c>
      <c r="E37" s="808">
        <f t="shared" si="18"/>
        <v>16815</v>
      </c>
      <c r="F37" s="808">
        <v>29.83</v>
      </c>
      <c r="G37" s="808">
        <f t="shared" si="19"/>
        <v>447.45</v>
      </c>
      <c r="H37" s="808">
        <v>184.56</v>
      </c>
      <c r="I37" s="808">
        <f t="shared" si="20"/>
        <v>2768.4</v>
      </c>
      <c r="J37" s="809">
        <v>14.85</v>
      </c>
      <c r="K37" s="808">
        <f t="shared" si="21"/>
        <v>222.75</v>
      </c>
    </row>
    <row r="38" spans="1:11" s="820" customFormat="1" ht="14.25">
      <c r="A38" s="819"/>
      <c r="B38" s="819" t="s">
        <v>1312</v>
      </c>
      <c r="C38" s="819">
        <v>10</v>
      </c>
      <c r="D38" s="808">
        <v>1121</v>
      </c>
      <c r="E38" s="808">
        <f t="shared" si="18"/>
        <v>11210</v>
      </c>
      <c r="F38" s="808">
        <v>29.83</v>
      </c>
      <c r="G38" s="808">
        <f t="shared" si="19"/>
        <v>298.29999999999995</v>
      </c>
      <c r="H38" s="808">
        <v>184.56</v>
      </c>
      <c r="I38" s="808">
        <f t="shared" si="20"/>
        <v>1845.6</v>
      </c>
      <c r="J38" s="809">
        <v>14.85</v>
      </c>
      <c r="K38" s="808">
        <f t="shared" si="21"/>
        <v>148.5</v>
      </c>
    </row>
    <row r="39" spans="1:11" s="820" customFormat="1" ht="14.25">
      <c r="A39" s="819"/>
      <c r="B39" s="819" t="s">
        <v>1313</v>
      </c>
      <c r="C39" s="819">
        <v>0</v>
      </c>
      <c r="D39" s="808">
        <v>1121</v>
      </c>
      <c r="E39" s="808">
        <f t="shared" si="18"/>
        <v>0</v>
      </c>
      <c r="F39" s="808">
        <v>29.83</v>
      </c>
      <c r="G39" s="808">
        <f t="shared" si="19"/>
        <v>0</v>
      </c>
      <c r="H39" s="808">
        <v>184.56</v>
      </c>
      <c r="I39" s="808">
        <f t="shared" si="20"/>
        <v>0</v>
      </c>
      <c r="J39" s="809">
        <v>14.85</v>
      </c>
      <c r="K39" s="808">
        <f t="shared" si="21"/>
        <v>0</v>
      </c>
    </row>
    <row r="40" spans="1:11" s="818" customFormat="1" ht="14.25">
      <c r="A40" s="815"/>
      <c r="B40" s="815" t="s">
        <v>1314</v>
      </c>
      <c r="C40" s="815">
        <f>60-18-15-16</f>
        <v>11</v>
      </c>
      <c r="D40" s="816">
        <v>1309</v>
      </c>
      <c r="E40" s="816">
        <f t="shared" si="18"/>
        <v>14399</v>
      </c>
      <c r="F40" s="816">
        <v>35.090000000000003</v>
      </c>
      <c r="G40" s="816">
        <f t="shared" si="19"/>
        <v>385.99</v>
      </c>
      <c r="H40" s="816">
        <v>227.32</v>
      </c>
      <c r="I40" s="816">
        <f t="shared" si="20"/>
        <v>2500.52</v>
      </c>
      <c r="J40" s="817">
        <v>19.18</v>
      </c>
      <c r="K40" s="816">
        <f t="shared" si="21"/>
        <v>210.98</v>
      </c>
    </row>
    <row r="41" spans="1:11" s="818" customFormat="1" ht="14.25">
      <c r="A41" s="815"/>
      <c r="B41" s="815" t="s">
        <v>1315</v>
      </c>
      <c r="C41" s="815">
        <v>18</v>
      </c>
      <c r="D41" s="816">
        <v>1309</v>
      </c>
      <c r="E41" s="816">
        <f t="shared" si="18"/>
        <v>23562</v>
      </c>
      <c r="F41" s="816">
        <v>35.090000000000003</v>
      </c>
      <c r="G41" s="816">
        <f t="shared" si="19"/>
        <v>631.62000000000012</v>
      </c>
      <c r="H41" s="816">
        <v>227.32</v>
      </c>
      <c r="I41" s="816">
        <f t="shared" si="20"/>
        <v>4091.7599999999998</v>
      </c>
      <c r="J41" s="817">
        <v>19.18</v>
      </c>
      <c r="K41" s="816">
        <f t="shared" si="21"/>
        <v>345.24</v>
      </c>
    </row>
    <row r="42" spans="1:11" s="818" customFormat="1" ht="14.25">
      <c r="A42" s="815"/>
      <c r="B42" s="815" t="s">
        <v>1316</v>
      </c>
      <c r="C42" s="815">
        <v>15</v>
      </c>
      <c r="D42" s="816">
        <v>1309</v>
      </c>
      <c r="E42" s="816">
        <f t="shared" si="18"/>
        <v>19635</v>
      </c>
      <c r="F42" s="816">
        <v>35.090000000000003</v>
      </c>
      <c r="G42" s="816">
        <f t="shared" si="19"/>
        <v>526.35</v>
      </c>
      <c r="H42" s="816">
        <v>227.32</v>
      </c>
      <c r="I42" s="816">
        <f t="shared" si="20"/>
        <v>3409.7999999999997</v>
      </c>
      <c r="J42" s="817">
        <v>19.18</v>
      </c>
      <c r="K42" s="816">
        <f t="shared" si="21"/>
        <v>287.7</v>
      </c>
    </row>
    <row r="43" spans="1:11" s="818" customFormat="1" ht="14.25">
      <c r="A43" s="815"/>
      <c r="B43" s="815" t="s">
        <v>1317</v>
      </c>
      <c r="C43" s="815">
        <v>16</v>
      </c>
      <c r="D43" s="816">
        <v>1309</v>
      </c>
      <c r="E43" s="816">
        <f t="shared" si="18"/>
        <v>20944</v>
      </c>
      <c r="F43" s="816">
        <v>35.090000000000003</v>
      </c>
      <c r="G43" s="816">
        <f t="shared" si="19"/>
        <v>561.44000000000005</v>
      </c>
      <c r="H43" s="816">
        <v>227.32</v>
      </c>
      <c r="I43" s="816">
        <f t="shared" si="20"/>
        <v>3637.12</v>
      </c>
      <c r="J43" s="817">
        <v>19.18</v>
      </c>
      <c r="K43" s="816">
        <f t="shared" si="21"/>
        <v>306.88</v>
      </c>
    </row>
    <row r="44" spans="1:11" s="820" customFormat="1" ht="14.25">
      <c r="A44" s="819"/>
      <c r="B44" s="819" t="s">
        <v>1318</v>
      </c>
      <c r="C44" s="819">
        <f>23-8-5</f>
        <v>10</v>
      </c>
      <c r="D44" s="808">
        <v>17062</v>
      </c>
      <c r="E44" s="808">
        <f t="shared" si="18"/>
        <v>170620</v>
      </c>
      <c r="F44" s="808">
        <v>47.64</v>
      </c>
      <c r="G44" s="808">
        <f t="shared" si="19"/>
        <v>476.4</v>
      </c>
      <c r="H44" s="808">
        <v>343.52</v>
      </c>
      <c r="I44" s="808">
        <f t="shared" si="20"/>
        <v>3435.2</v>
      </c>
      <c r="J44" s="809">
        <v>30.78</v>
      </c>
      <c r="K44" s="808">
        <f t="shared" si="21"/>
        <v>307.8</v>
      </c>
    </row>
    <row r="45" spans="1:11" s="820" customFormat="1" ht="14.25">
      <c r="A45" s="819"/>
      <c r="B45" s="819" t="s">
        <v>1319</v>
      </c>
      <c r="C45" s="819">
        <v>8</v>
      </c>
      <c r="D45" s="808">
        <v>17062</v>
      </c>
      <c r="E45" s="808">
        <f t="shared" si="18"/>
        <v>136496</v>
      </c>
      <c r="F45" s="808">
        <v>47.64</v>
      </c>
      <c r="G45" s="808">
        <f t="shared" si="19"/>
        <v>381.12</v>
      </c>
      <c r="H45" s="808">
        <v>343.52</v>
      </c>
      <c r="I45" s="808">
        <f t="shared" si="20"/>
        <v>2748.16</v>
      </c>
      <c r="J45" s="809">
        <v>30.78</v>
      </c>
      <c r="K45" s="808">
        <f t="shared" si="21"/>
        <v>246.24</v>
      </c>
    </row>
    <row r="46" spans="1:11" s="820" customFormat="1" ht="14.25">
      <c r="A46" s="819"/>
      <c r="B46" s="819" t="s">
        <v>1320</v>
      </c>
      <c r="C46" s="819">
        <v>0</v>
      </c>
      <c r="D46" s="808">
        <v>17062</v>
      </c>
      <c r="E46" s="808">
        <f t="shared" si="18"/>
        <v>0</v>
      </c>
      <c r="F46" s="808">
        <v>47.64</v>
      </c>
      <c r="G46" s="808">
        <f t="shared" si="19"/>
        <v>0</v>
      </c>
      <c r="H46" s="808">
        <v>343.52</v>
      </c>
      <c r="I46" s="808">
        <f t="shared" si="20"/>
        <v>0</v>
      </c>
      <c r="J46" s="809">
        <v>30.78</v>
      </c>
      <c r="K46" s="808">
        <f t="shared" si="21"/>
        <v>0</v>
      </c>
    </row>
    <row r="47" spans="1:11" s="820" customFormat="1" ht="14.25">
      <c r="A47" s="819"/>
      <c r="B47" s="819" t="s">
        <v>1321</v>
      </c>
      <c r="C47" s="819">
        <v>5</v>
      </c>
      <c r="D47" s="808">
        <v>17062</v>
      </c>
      <c r="E47" s="808">
        <f t="shared" si="18"/>
        <v>85310</v>
      </c>
      <c r="F47" s="808">
        <v>47.64</v>
      </c>
      <c r="G47" s="808">
        <f t="shared" si="19"/>
        <v>238.2</v>
      </c>
      <c r="H47" s="808">
        <v>343.52</v>
      </c>
      <c r="I47" s="808">
        <f t="shared" si="20"/>
        <v>1717.6</v>
      </c>
      <c r="J47" s="809">
        <v>30.78</v>
      </c>
      <c r="K47" s="808">
        <f t="shared" si="21"/>
        <v>153.9</v>
      </c>
    </row>
    <row r="48" spans="1:11" s="820" customFormat="1" ht="14.25">
      <c r="A48" s="819"/>
      <c r="B48" s="819" t="s">
        <v>1322</v>
      </c>
      <c r="C48" s="819">
        <v>2</v>
      </c>
      <c r="D48" s="808">
        <v>17062</v>
      </c>
      <c r="E48" s="808">
        <f t="shared" si="18"/>
        <v>34124</v>
      </c>
      <c r="F48" s="808">
        <v>47.64</v>
      </c>
      <c r="G48" s="808">
        <f t="shared" si="19"/>
        <v>95.28</v>
      </c>
      <c r="H48" s="808">
        <v>343.52</v>
      </c>
      <c r="I48" s="808">
        <f t="shared" si="20"/>
        <v>687.04</v>
      </c>
      <c r="J48" s="809">
        <v>30.78</v>
      </c>
      <c r="K48" s="808">
        <f t="shared" si="21"/>
        <v>61.56</v>
      </c>
    </row>
    <row r="49" spans="1:11" s="820" customFormat="1" ht="14.25">
      <c r="A49" s="819"/>
      <c r="B49" s="819" t="s">
        <v>1323</v>
      </c>
      <c r="C49" s="819">
        <v>0</v>
      </c>
      <c r="D49" s="808">
        <v>17062</v>
      </c>
      <c r="E49" s="808">
        <f t="shared" ref="E49" si="30">D49*C49</f>
        <v>0</v>
      </c>
      <c r="F49" s="808">
        <v>47.64</v>
      </c>
      <c r="G49" s="808">
        <f t="shared" ref="G49" si="31">F49*C49</f>
        <v>0</v>
      </c>
      <c r="H49" s="808">
        <v>343.52</v>
      </c>
      <c r="I49" s="808">
        <f t="shared" ref="I49" si="32">H49*C49</f>
        <v>0</v>
      </c>
      <c r="J49" s="809">
        <v>30.78</v>
      </c>
      <c r="K49" s="808">
        <f t="shared" ref="K49" si="33">J49*C49</f>
        <v>0</v>
      </c>
    </row>
    <row r="50" spans="1:11" s="800" customFormat="1" ht="15">
      <c r="A50" s="802"/>
      <c r="B50" s="802"/>
      <c r="C50" s="810"/>
      <c r="D50" s="811"/>
      <c r="E50" s="812">
        <f>SUM(E15:E49)</f>
        <v>680413.38</v>
      </c>
      <c r="F50" s="811"/>
      <c r="G50" s="812">
        <f>SUM(G15:G49)</f>
        <v>8196.57</v>
      </c>
      <c r="H50" s="812"/>
      <c r="I50" s="813">
        <f>SUM(I15:I49)</f>
        <v>45476.072</v>
      </c>
      <c r="J50" s="810"/>
      <c r="K50" s="813">
        <f>SUM(K15:K49)</f>
        <v>4088.4059999999999</v>
      </c>
    </row>
    <row r="51" spans="1:11" s="800" customFormat="1" ht="15">
      <c r="H51" s="810" t="s">
        <v>1287</v>
      </c>
      <c r="I51" s="813">
        <f>SUM(I15:I31)</f>
        <v>1255.912</v>
      </c>
    </row>
    <row r="52" spans="1:11" s="800" customFormat="1" ht="15">
      <c r="H52" s="810" t="s">
        <v>1288</v>
      </c>
      <c r="I52" s="813">
        <f>SUM(I32:I49)</f>
        <v>44220.159999999989</v>
      </c>
    </row>
    <row r="53" spans="1:11" s="800" customFormat="1" ht="14.25">
      <c r="E53" s="800">
        <f>E50*1.15</f>
        <v>782475.38699999999</v>
      </c>
      <c r="G53" s="800">
        <f t="shared" ref="G53:K53" si="34">G50*1.15</f>
        <v>9426.0554999999986</v>
      </c>
      <c r="I53" s="800">
        <f>I51*1.15</f>
        <v>1444.2988</v>
      </c>
      <c r="K53" s="800">
        <f t="shared" si="34"/>
        <v>4701.6668999999993</v>
      </c>
    </row>
    <row r="54" spans="1:11" s="800" customFormat="1" ht="14.25">
      <c r="I54" s="814">
        <f>I52*1.15</f>
        <v>50853.183999999987</v>
      </c>
    </row>
  </sheetData>
  <mergeCells count="8">
    <mergeCell ref="J2:K2"/>
    <mergeCell ref="C1:H1"/>
    <mergeCell ref="A2:A3"/>
    <mergeCell ref="B2:B3"/>
    <mergeCell ref="C2:C3"/>
    <mergeCell ref="D2:E2"/>
    <mergeCell ref="F2:G2"/>
    <mergeCell ref="H2:I2"/>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15</vt:i4>
      </vt:variant>
      <vt:variant>
        <vt:lpstr>Named Ranges</vt:lpstr>
      </vt:variant>
      <vt:variant>
        <vt:i4>16</vt:i4>
      </vt:variant>
    </vt:vector>
  </HeadingPairs>
  <TitlesOfParts>
    <vt:vector size="31" baseType="lpstr">
      <vt:lpstr>Basic</vt:lpstr>
      <vt:lpstr>Sch-2</vt:lpstr>
      <vt:lpstr>Sch-5</vt:lpstr>
      <vt:lpstr>Sch-6</vt:lpstr>
      <vt:lpstr>Discount</vt:lpstr>
      <vt:lpstr>Sch-6B After Discount</vt:lpstr>
      <vt:lpstr>VIIA 400KV LINE BASUDEVPUR twin</vt:lpstr>
      <vt:lpstr>VIIB 400KV LINE BASUDEVPUR</vt:lpstr>
      <vt:lpstr>VIIC 400KV LINE BASUDEVPUR</vt:lpstr>
      <vt:lpstr>Schedule 3 Civil Works</vt:lpstr>
      <vt:lpstr>Schedule 2 Elec Erection</vt:lpstr>
      <vt:lpstr>Schedule 1 Supply</vt:lpstr>
      <vt:lpstr>LINE ABSTRACT</vt:lpstr>
      <vt:lpstr>N to W</vt:lpstr>
      <vt:lpstr>LINE CALCULATION</vt:lpstr>
      <vt:lpstr>Basic!_Hlk107749059</vt:lpstr>
      <vt:lpstr>Discount!Print_Area</vt:lpstr>
      <vt:lpstr>'Sch-2'!Print_Area</vt:lpstr>
      <vt:lpstr>'Sch-5'!Print_Area</vt:lpstr>
      <vt:lpstr>'Sch-6'!Print_Area</vt:lpstr>
      <vt:lpstr>'Sch-6B After Discount'!Print_Area</vt:lpstr>
      <vt:lpstr>'Schedule 1 Supply'!Print_Area</vt:lpstr>
      <vt:lpstr>'Schedule 2 Elec Erection'!Print_Area</vt:lpstr>
      <vt:lpstr>'Schedule 3 Civil Works'!Print_Area</vt:lpstr>
      <vt:lpstr>'VIIA 400KV LINE BASUDEVPUR twin'!Print_Area</vt:lpstr>
      <vt:lpstr>'VIIB 400KV LINE BASUDEVPUR'!Print_Area</vt:lpstr>
      <vt:lpstr>'VIIC 400KV LINE BASUDEVPUR'!Print_Area</vt:lpstr>
      <vt:lpstr>'Sch-2'!Print_Titles</vt:lpstr>
      <vt:lpstr>'Sch-5'!Print_Titles</vt:lpstr>
      <vt:lpstr>'Sch-6'!Print_Titles</vt:lpstr>
      <vt:lpstr>'Sch-6B After Discount'!Print_Titles</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Gaya Prasad</dc:creator>
  <cp:lastModifiedBy>ADMIN</cp:lastModifiedBy>
  <cp:lastPrinted>2025-10-03T15:30:46Z</cp:lastPrinted>
  <dcterms:created xsi:type="dcterms:W3CDTF">2019-08-20T14:32:00Z</dcterms:created>
  <dcterms:modified xsi:type="dcterms:W3CDTF">2026-04-18T10:22:51Z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863B857B35404C28A8A96EBC8B349B10_12</vt:lpwstr>
  </property>
  <property fmtid="{D5CDD505-2E9C-101B-9397-08002B2CF9AE}" pid="3" name="KSOProductBuildVer">
    <vt:lpwstr>1033-12.2.0.13431</vt:lpwstr>
  </property>
</Properties>
</file>